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6\Water Management\"/>
    </mc:Choice>
  </mc:AlternateContent>
  <xr:revisionPtr revIDLastSave="0" documentId="8_{68572AC5-2C59-4F8F-A4C5-6BC98D3BE27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CPT!$A$1:$L$61</definedName>
    <definedName name="_xlnm.Print_Area" localSheetId="6">'DC1'!$A$1:$L$61</definedName>
    <definedName name="_xlnm.Print_Area" localSheetId="12">'DC2'!$A$1:$L$61</definedName>
    <definedName name="_xlnm.Print_Area" localSheetId="17">'DC3'!$A$1:$L$61</definedName>
    <definedName name="_xlnm.Print_Area" localSheetId="25">'DC4'!$A$1:$L$61</definedName>
    <definedName name="_xlnm.Print_Area" localSheetId="29">'DC5'!$A$1:$L$61</definedName>
    <definedName name="_xlnm.Print_Area" localSheetId="30">Summary!$A$1:$L$61</definedName>
    <definedName name="_xlnm.Print_Area" localSheetId="1">'WC011'!$A$1:$L$61</definedName>
    <definedName name="_xlnm.Print_Area" localSheetId="2">'WC012'!$A$1:$L$61</definedName>
    <definedName name="_xlnm.Print_Area" localSheetId="3">'WC013'!$A$1:$L$61</definedName>
    <definedName name="_xlnm.Print_Area" localSheetId="4">'WC014'!$A$1:$L$61</definedName>
    <definedName name="_xlnm.Print_Area" localSheetId="5">'WC015'!$A$1:$L$61</definedName>
    <definedName name="_xlnm.Print_Area" localSheetId="7">'WC022'!$A$1:$L$61</definedName>
    <definedName name="_xlnm.Print_Area" localSheetId="8">'WC023'!$A$1:$L$61</definedName>
    <definedName name="_xlnm.Print_Area" localSheetId="9">'WC024'!$A$1:$L$61</definedName>
    <definedName name="_xlnm.Print_Area" localSheetId="10">'WC025'!$A$1:$L$61</definedName>
    <definedName name="_xlnm.Print_Area" localSheetId="11">'WC026'!$A$1:$L$61</definedName>
    <definedName name="_xlnm.Print_Area" localSheetId="13">'WC031'!$A$1:$L$61</definedName>
    <definedName name="_xlnm.Print_Area" localSheetId="14">'WC032'!$A$1:$L$61</definedName>
    <definedName name="_xlnm.Print_Area" localSheetId="15">'WC033'!$A$1:$L$61</definedName>
    <definedName name="_xlnm.Print_Area" localSheetId="16">'WC034'!$A$1:$L$61</definedName>
    <definedName name="_xlnm.Print_Area" localSheetId="18">'WC041'!$A$1:$L$61</definedName>
    <definedName name="_xlnm.Print_Area" localSheetId="19">'WC042'!$A$1:$L$61</definedName>
    <definedName name="_xlnm.Print_Area" localSheetId="20">'WC043'!$A$1:$L$61</definedName>
    <definedName name="_xlnm.Print_Area" localSheetId="21">'WC044'!$A$1:$L$61</definedName>
    <definedName name="_xlnm.Print_Area" localSheetId="22">'WC045'!$A$1:$L$61</definedName>
    <definedName name="_xlnm.Print_Area" localSheetId="23">'WC047'!$A$1:$L$61</definedName>
    <definedName name="_xlnm.Print_Area" localSheetId="24">'WC048'!$A$1:$L$61</definedName>
    <definedName name="_xlnm.Print_Area" localSheetId="26">'WC051'!$A$1:$L$61</definedName>
    <definedName name="_xlnm.Print_Area" localSheetId="27">'WC052'!$A$1:$L$61</definedName>
    <definedName name="_xlnm.Print_Area" localSheetId="28">'WC053'!$A$1:$L$61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K50" i="2"/>
  <c r="J50" i="2"/>
  <c r="I50" i="2"/>
  <c r="H50" i="2"/>
  <c r="G50" i="2"/>
  <c r="F50" i="2"/>
  <c r="E50" i="2"/>
  <c r="D50" i="2"/>
  <c r="C50" i="2"/>
  <c r="L43" i="2"/>
  <c r="K43" i="2"/>
  <c r="J43" i="2"/>
  <c r="I43" i="2"/>
  <c r="H43" i="2"/>
  <c r="G43" i="2"/>
  <c r="F43" i="2"/>
  <c r="E43" i="2"/>
  <c r="D43" i="2"/>
  <c r="D44" i="2" s="1"/>
  <c r="C43" i="2"/>
  <c r="C44" i="2" s="1"/>
  <c r="L37" i="2"/>
  <c r="K37" i="2"/>
  <c r="J37" i="2"/>
  <c r="I37" i="2"/>
  <c r="H37" i="2"/>
  <c r="G37" i="2"/>
  <c r="F37" i="2"/>
  <c r="E37" i="2"/>
  <c r="D37" i="2"/>
  <c r="C37" i="2"/>
  <c r="L25" i="2"/>
  <c r="K25" i="2"/>
  <c r="J25" i="2"/>
  <c r="I25" i="2"/>
  <c r="H25" i="2"/>
  <c r="G25" i="2"/>
  <c r="F25" i="2"/>
  <c r="E25" i="2"/>
  <c r="D25" i="2"/>
  <c r="C25" i="2"/>
  <c r="L13" i="2"/>
  <c r="L26" i="2" s="1"/>
  <c r="K13" i="2"/>
  <c r="K26" i="2" s="1"/>
  <c r="J13" i="2"/>
  <c r="I13" i="2"/>
  <c r="H13" i="2"/>
  <c r="G13" i="2"/>
  <c r="F13" i="2"/>
  <c r="E13" i="2"/>
  <c r="D13" i="2"/>
  <c r="C13" i="2"/>
  <c r="L50" i="3"/>
  <c r="K50" i="3"/>
  <c r="J50" i="3"/>
  <c r="I50" i="3"/>
  <c r="H50" i="3"/>
  <c r="G50" i="3"/>
  <c r="F50" i="3"/>
  <c r="E50" i="3"/>
  <c r="D50" i="3"/>
  <c r="C50" i="3"/>
  <c r="F44" i="3"/>
  <c r="L43" i="3"/>
  <c r="L44" i="3" s="1"/>
  <c r="K43" i="3"/>
  <c r="K44" i="3" s="1"/>
  <c r="J43" i="3"/>
  <c r="I43" i="3"/>
  <c r="I44" i="3" s="1"/>
  <c r="H43" i="3"/>
  <c r="G43" i="3"/>
  <c r="F43" i="3"/>
  <c r="E43" i="3"/>
  <c r="D43" i="3"/>
  <c r="C43" i="3"/>
  <c r="L37" i="3"/>
  <c r="K37" i="3"/>
  <c r="J37" i="3"/>
  <c r="I37" i="3"/>
  <c r="H37" i="3"/>
  <c r="H44" i="3" s="1"/>
  <c r="G37" i="3"/>
  <c r="G44" i="3" s="1"/>
  <c r="F37" i="3"/>
  <c r="E37" i="3"/>
  <c r="E44" i="3" s="1"/>
  <c r="D37" i="3"/>
  <c r="C37" i="3"/>
  <c r="G26" i="3"/>
  <c r="G45" i="3" s="1"/>
  <c r="D26" i="3"/>
  <c r="L25" i="3"/>
  <c r="L26" i="3" s="1"/>
  <c r="K25" i="3"/>
  <c r="J25" i="3"/>
  <c r="J26" i="3" s="1"/>
  <c r="I25" i="3"/>
  <c r="H25" i="3"/>
  <c r="G25" i="3"/>
  <c r="F25" i="3"/>
  <c r="E25" i="3"/>
  <c r="D25" i="3"/>
  <c r="C25" i="3"/>
  <c r="L13" i="3"/>
  <c r="K13" i="3"/>
  <c r="J13" i="3"/>
  <c r="I13" i="3"/>
  <c r="H13" i="3"/>
  <c r="H26" i="3" s="1"/>
  <c r="G13" i="3"/>
  <c r="F13" i="3"/>
  <c r="F26" i="3" s="1"/>
  <c r="E13" i="3"/>
  <c r="E26" i="3" s="1"/>
  <c r="D13" i="3"/>
  <c r="C13" i="3"/>
  <c r="C26" i="3" s="1"/>
  <c r="L50" i="4"/>
  <c r="K50" i="4"/>
  <c r="J50" i="4"/>
  <c r="I50" i="4"/>
  <c r="H50" i="4"/>
  <c r="G50" i="4"/>
  <c r="F50" i="4"/>
  <c r="E50" i="4"/>
  <c r="D50" i="4"/>
  <c r="C50" i="4"/>
  <c r="L43" i="4"/>
  <c r="K43" i="4"/>
  <c r="J43" i="4"/>
  <c r="I43" i="4"/>
  <c r="H43" i="4"/>
  <c r="G43" i="4"/>
  <c r="F43" i="4"/>
  <c r="E43" i="4"/>
  <c r="D43" i="4"/>
  <c r="C43" i="4"/>
  <c r="C44" i="4" s="1"/>
  <c r="L37" i="4"/>
  <c r="L44" i="4" s="1"/>
  <c r="K37" i="4"/>
  <c r="J37" i="4"/>
  <c r="J44" i="4" s="1"/>
  <c r="I37" i="4"/>
  <c r="I44" i="4" s="1"/>
  <c r="H37" i="4"/>
  <c r="H44" i="4" s="1"/>
  <c r="G37" i="4"/>
  <c r="G44" i="4" s="1"/>
  <c r="F37" i="4"/>
  <c r="F44" i="4" s="1"/>
  <c r="E37" i="4"/>
  <c r="D37" i="4"/>
  <c r="C37" i="4"/>
  <c r="L25" i="4"/>
  <c r="K25" i="4"/>
  <c r="J25" i="4"/>
  <c r="I25" i="4"/>
  <c r="H25" i="4"/>
  <c r="G25" i="4"/>
  <c r="F25" i="4"/>
  <c r="E25" i="4"/>
  <c r="D25" i="4"/>
  <c r="C25" i="4"/>
  <c r="L13" i="4"/>
  <c r="K13" i="4"/>
  <c r="K26" i="4" s="1"/>
  <c r="J13" i="4"/>
  <c r="J26" i="4" s="1"/>
  <c r="I13" i="4"/>
  <c r="H13" i="4"/>
  <c r="H26" i="4" s="1"/>
  <c r="G13" i="4"/>
  <c r="G26" i="4" s="1"/>
  <c r="F13" i="4"/>
  <c r="F26" i="4" s="1"/>
  <c r="E13" i="4"/>
  <c r="E26" i="4" s="1"/>
  <c r="D13" i="4"/>
  <c r="C13" i="4"/>
  <c r="L50" i="5"/>
  <c r="K50" i="5"/>
  <c r="J50" i="5"/>
  <c r="I50" i="5"/>
  <c r="H50" i="5"/>
  <c r="G50" i="5"/>
  <c r="F50" i="5"/>
  <c r="E50" i="5"/>
  <c r="D50" i="5"/>
  <c r="C50" i="5"/>
  <c r="D44" i="5"/>
  <c r="L43" i="5"/>
  <c r="L44" i="5" s="1"/>
  <c r="K43" i="5"/>
  <c r="K44" i="5" s="1"/>
  <c r="J43" i="5"/>
  <c r="I43" i="5"/>
  <c r="I44" i="5" s="1"/>
  <c r="H43" i="5"/>
  <c r="G43" i="5"/>
  <c r="F43" i="5"/>
  <c r="F44" i="5" s="1"/>
  <c r="E43" i="5"/>
  <c r="D43" i="5"/>
  <c r="C43" i="5"/>
  <c r="L37" i="5"/>
  <c r="K37" i="5"/>
  <c r="J37" i="5"/>
  <c r="I37" i="5"/>
  <c r="H37" i="5"/>
  <c r="G37" i="5"/>
  <c r="F37" i="5"/>
  <c r="E37" i="5"/>
  <c r="D37" i="5"/>
  <c r="C37" i="5"/>
  <c r="L25" i="5"/>
  <c r="L26" i="5" s="1"/>
  <c r="L45" i="5" s="1"/>
  <c r="K25" i="5"/>
  <c r="J25" i="5"/>
  <c r="J26" i="5" s="1"/>
  <c r="I25" i="5"/>
  <c r="I26" i="5" s="1"/>
  <c r="I45" i="5" s="1"/>
  <c r="H25" i="5"/>
  <c r="G25" i="5"/>
  <c r="G26" i="5" s="1"/>
  <c r="F25" i="5"/>
  <c r="E25" i="5"/>
  <c r="D25" i="5"/>
  <c r="C25" i="5"/>
  <c r="L13" i="5"/>
  <c r="K13" i="5"/>
  <c r="J13" i="5"/>
  <c r="I13" i="5"/>
  <c r="H13" i="5"/>
  <c r="G13" i="5"/>
  <c r="F13" i="5"/>
  <c r="E13" i="5"/>
  <c r="D13" i="5"/>
  <c r="C13" i="5"/>
  <c r="C26" i="5" s="1"/>
  <c r="L50" i="6"/>
  <c r="K50" i="6"/>
  <c r="J50" i="6"/>
  <c r="I50" i="6"/>
  <c r="H50" i="6"/>
  <c r="G50" i="6"/>
  <c r="F50" i="6"/>
  <c r="E50" i="6"/>
  <c r="D50" i="6"/>
  <c r="C50" i="6"/>
  <c r="L43" i="6"/>
  <c r="K43" i="6"/>
  <c r="J43" i="6"/>
  <c r="I43" i="6"/>
  <c r="H43" i="6"/>
  <c r="G43" i="6"/>
  <c r="F43" i="6"/>
  <c r="E43" i="6"/>
  <c r="D43" i="6"/>
  <c r="C43" i="6"/>
  <c r="L37" i="6"/>
  <c r="L44" i="6" s="1"/>
  <c r="K37" i="6"/>
  <c r="J37" i="6"/>
  <c r="J44" i="6" s="1"/>
  <c r="I37" i="6"/>
  <c r="I44" i="6" s="1"/>
  <c r="H37" i="6"/>
  <c r="H44" i="6" s="1"/>
  <c r="G37" i="6"/>
  <c r="G44" i="6" s="1"/>
  <c r="F37" i="6"/>
  <c r="E37" i="6"/>
  <c r="E44" i="6" s="1"/>
  <c r="D37" i="6"/>
  <c r="D44" i="6" s="1"/>
  <c r="C37" i="6"/>
  <c r="L25" i="6"/>
  <c r="K25" i="6"/>
  <c r="J25" i="6"/>
  <c r="I25" i="6"/>
  <c r="H25" i="6"/>
  <c r="G25" i="6"/>
  <c r="F25" i="6"/>
  <c r="E25" i="6"/>
  <c r="D25" i="6"/>
  <c r="C25" i="6"/>
  <c r="L13" i="6"/>
  <c r="K13" i="6"/>
  <c r="K26" i="6" s="1"/>
  <c r="J13" i="6"/>
  <c r="J26" i="6" s="1"/>
  <c r="I13" i="6"/>
  <c r="H13" i="6"/>
  <c r="H26" i="6" s="1"/>
  <c r="G13" i="6"/>
  <c r="G26" i="6" s="1"/>
  <c r="F13" i="6"/>
  <c r="F26" i="6" s="1"/>
  <c r="E13" i="6"/>
  <c r="E26" i="6" s="1"/>
  <c r="D13" i="6"/>
  <c r="C13" i="6"/>
  <c r="C26" i="6" s="1"/>
  <c r="L50" i="7"/>
  <c r="K50" i="7"/>
  <c r="J50" i="7"/>
  <c r="I50" i="7"/>
  <c r="H50" i="7"/>
  <c r="G50" i="7"/>
  <c r="F50" i="7"/>
  <c r="E50" i="7"/>
  <c r="D50" i="7"/>
  <c r="C50" i="7"/>
  <c r="L43" i="7"/>
  <c r="K43" i="7"/>
  <c r="J43" i="7"/>
  <c r="I43" i="7"/>
  <c r="I44" i="7" s="1"/>
  <c r="H43" i="7"/>
  <c r="G43" i="7"/>
  <c r="F43" i="7"/>
  <c r="F44" i="7" s="1"/>
  <c r="E43" i="7"/>
  <c r="D43" i="7"/>
  <c r="C43" i="7"/>
  <c r="C44" i="7" s="1"/>
  <c r="L37" i="7"/>
  <c r="L44" i="7" s="1"/>
  <c r="K37" i="7"/>
  <c r="J37" i="7"/>
  <c r="I37" i="7"/>
  <c r="H37" i="7"/>
  <c r="G37" i="7"/>
  <c r="F37" i="7"/>
  <c r="E37" i="7"/>
  <c r="D37" i="7"/>
  <c r="C37" i="7"/>
  <c r="L25" i="7"/>
  <c r="K25" i="7"/>
  <c r="J25" i="7"/>
  <c r="I25" i="7"/>
  <c r="I26" i="7" s="1"/>
  <c r="H25" i="7"/>
  <c r="G25" i="7"/>
  <c r="G26" i="7" s="1"/>
  <c r="F25" i="7"/>
  <c r="E25" i="7"/>
  <c r="D25" i="7"/>
  <c r="C25" i="7"/>
  <c r="L13" i="7"/>
  <c r="L26" i="7" s="1"/>
  <c r="K13" i="7"/>
  <c r="K26" i="7" s="1"/>
  <c r="J13" i="7"/>
  <c r="J26" i="7" s="1"/>
  <c r="I13" i="7"/>
  <c r="H13" i="7"/>
  <c r="G13" i="7"/>
  <c r="F13" i="7"/>
  <c r="E13" i="7"/>
  <c r="D13" i="7"/>
  <c r="C13" i="7"/>
  <c r="L50" i="8"/>
  <c r="K50" i="8"/>
  <c r="J50" i="8"/>
  <c r="I50" i="8"/>
  <c r="H50" i="8"/>
  <c r="G50" i="8"/>
  <c r="F50" i="8"/>
  <c r="E50" i="8"/>
  <c r="D50" i="8"/>
  <c r="C50" i="8"/>
  <c r="I44" i="8"/>
  <c r="L43" i="8"/>
  <c r="K43" i="8"/>
  <c r="K44" i="8" s="1"/>
  <c r="J43" i="8"/>
  <c r="J44" i="8" s="1"/>
  <c r="I43" i="8"/>
  <c r="H43" i="8"/>
  <c r="G43" i="8"/>
  <c r="F43" i="8"/>
  <c r="E43" i="8"/>
  <c r="D43" i="8"/>
  <c r="C43" i="8"/>
  <c r="L37" i="8"/>
  <c r="K37" i="8"/>
  <c r="J37" i="8"/>
  <c r="I37" i="8"/>
  <c r="H37" i="8"/>
  <c r="H44" i="8" s="1"/>
  <c r="G37" i="8"/>
  <c r="G44" i="8" s="1"/>
  <c r="F37" i="8"/>
  <c r="F44" i="8" s="1"/>
  <c r="E37" i="8"/>
  <c r="E44" i="8" s="1"/>
  <c r="D37" i="8"/>
  <c r="D44" i="8" s="1"/>
  <c r="C37" i="8"/>
  <c r="H26" i="8"/>
  <c r="G26" i="8"/>
  <c r="G45" i="8" s="1"/>
  <c r="L25" i="8"/>
  <c r="K25" i="8"/>
  <c r="J25" i="8"/>
  <c r="I25" i="8"/>
  <c r="H25" i="8"/>
  <c r="G25" i="8"/>
  <c r="F25" i="8"/>
  <c r="E25" i="8"/>
  <c r="D25" i="8"/>
  <c r="C25" i="8"/>
  <c r="L13" i="8"/>
  <c r="K13" i="8"/>
  <c r="J13" i="8"/>
  <c r="I13" i="8"/>
  <c r="H13" i="8"/>
  <c r="G13" i="8"/>
  <c r="F13" i="8"/>
  <c r="F26" i="8" s="1"/>
  <c r="E13" i="8"/>
  <c r="E26" i="8" s="1"/>
  <c r="D13" i="8"/>
  <c r="D26" i="8" s="1"/>
  <c r="C13" i="8"/>
  <c r="C26" i="8" s="1"/>
  <c r="L50" i="9"/>
  <c r="K50" i="9"/>
  <c r="J50" i="9"/>
  <c r="I50" i="9"/>
  <c r="H50" i="9"/>
  <c r="G50" i="9"/>
  <c r="F50" i="9"/>
  <c r="E50" i="9"/>
  <c r="D50" i="9"/>
  <c r="C50" i="9"/>
  <c r="L43" i="9"/>
  <c r="K43" i="9"/>
  <c r="J43" i="9"/>
  <c r="I43" i="9"/>
  <c r="H43" i="9"/>
  <c r="G43" i="9"/>
  <c r="F43" i="9"/>
  <c r="E43" i="9"/>
  <c r="D43" i="9"/>
  <c r="C43" i="9"/>
  <c r="C44" i="9" s="1"/>
  <c r="L37" i="9"/>
  <c r="L44" i="9" s="1"/>
  <c r="K37" i="9"/>
  <c r="J37" i="9"/>
  <c r="J44" i="9" s="1"/>
  <c r="I37" i="9"/>
  <c r="I44" i="9" s="1"/>
  <c r="H37" i="9"/>
  <c r="H44" i="9" s="1"/>
  <c r="G37" i="9"/>
  <c r="F37" i="9"/>
  <c r="E37" i="9"/>
  <c r="D37" i="9"/>
  <c r="C37" i="9"/>
  <c r="L25" i="9"/>
  <c r="K25" i="9"/>
  <c r="J25" i="9"/>
  <c r="I25" i="9"/>
  <c r="H25" i="9"/>
  <c r="G25" i="9"/>
  <c r="G26" i="9" s="1"/>
  <c r="F25" i="9"/>
  <c r="E25" i="9"/>
  <c r="D25" i="9"/>
  <c r="C25" i="9"/>
  <c r="L13" i="9"/>
  <c r="L26" i="9" s="1"/>
  <c r="K13" i="9"/>
  <c r="K26" i="9" s="1"/>
  <c r="J13" i="9"/>
  <c r="J26" i="9" s="1"/>
  <c r="I13" i="9"/>
  <c r="H13" i="9"/>
  <c r="H26" i="9" s="1"/>
  <c r="G13" i="9"/>
  <c r="F13" i="9"/>
  <c r="E13" i="9"/>
  <c r="D13" i="9"/>
  <c r="C13" i="9"/>
  <c r="L50" i="10"/>
  <c r="K50" i="10"/>
  <c r="J50" i="10"/>
  <c r="I50" i="10"/>
  <c r="H50" i="10"/>
  <c r="G50" i="10"/>
  <c r="F50" i="10"/>
  <c r="E50" i="10"/>
  <c r="D50" i="10"/>
  <c r="C50" i="10"/>
  <c r="L43" i="10"/>
  <c r="K43" i="10"/>
  <c r="K44" i="10" s="1"/>
  <c r="J43" i="10"/>
  <c r="J44" i="10" s="1"/>
  <c r="I43" i="10"/>
  <c r="I44" i="10" s="1"/>
  <c r="H43" i="10"/>
  <c r="G43" i="10"/>
  <c r="F43" i="10"/>
  <c r="E43" i="10"/>
  <c r="D43" i="10"/>
  <c r="C43" i="10"/>
  <c r="L37" i="10"/>
  <c r="K37" i="10"/>
  <c r="J37" i="10"/>
  <c r="I37" i="10"/>
  <c r="H37" i="10"/>
  <c r="G37" i="10"/>
  <c r="G44" i="10" s="1"/>
  <c r="F37" i="10"/>
  <c r="F44" i="10" s="1"/>
  <c r="E37" i="10"/>
  <c r="E44" i="10" s="1"/>
  <c r="D37" i="10"/>
  <c r="D44" i="10" s="1"/>
  <c r="C37" i="10"/>
  <c r="H26" i="10"/>
  <c r="G26" i="10"/>
  <c r="G45" i="10" s="1"/>
  <c r="L25" i="10"/>
  <c r="K25" i="10"/>
  <c r="J25" i="10"/>
  <c r="I25" i="10"/>
  <c r="I26" i="10" s="1"/>
  <c r="H25" i="10"/>
  <c r="G25" i="10"/>
  <c r="F25" i="10"/>
  <c r="E25" i="10"/>
  <c r="D25" i="10"/>
  <c r="C25" i="10"/>
  <c r="L13" i="10"/>
  <c r="K13" i="10"/>
  <c r="J13" i="10"/>
  <c r="I13" i="10"/>
  <c r="H13" i="10"/>
  <c r="G13" i="10"/>
  <c r="F13" i="10"/>
  <c r="F26" i="10" s="1"/>
  <c r="F45" i="10" s="1"/>
  <c r="E13" i="10"/>
  <c r="E26" i="10" s="1"/>
  <c r="D13" i="10"/>
  <c r="D26" i="10" s="1"/>
  <c r="C13" i="10"/>
  <c r="C26" i="10" s="1"/>
  <c r="L50" i="11"/>
  <c r="K50" i="11"/>
  <c r="J50" i="11"/>
  <c r="I50" i="11"/>
  <c r="H50" i="11"/>
  <c r="G50" i="11"/>
  <c r="F50" i="11"/>
  <c r="E50" i="11"/>
  <c r="D50" i="11"/>
  <c r="C50" i="11"/>
  <c r="L43" i="11"/>
  <c r="K43" i="11"/>
  <c r="J43" i="11"/>
  <c r="I43" i="11"/>
  <c r="H43" i="11"/>
  <c r="G43" i="11"/>
  <c r="F43" i="11"/>
  <c r="E43" i="11"/>
  <c r="D43" i="11"/>
  <c r="C43" i="11"/>
  <c r="C44" i="11" s="1"/>
  <c r="L37" i="11"/>
  <c r="L44" i="11" s="1"/>
  <c r="K37" i="1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D37" i="11"/>
  <c r="C37" i="11"/>
  <c r="L25" i="11"/>
  <c r="K25" i="11"/>
  <c r="J25" i="11"/>
  <c r="I25" i="11"/>
  <c r="H25" i="11"/>
  <c r="G25" i="11"/>
  <c r="F25" i="11"/>
  <c r="E25" i="11"/>
  <c r="D25" i="11"/>
  <c r="C25" i="11"/>
  <c r="L13" i="11"/>
  <c r="L26" i="11" s="1"/>
  <c r="K13" i="11"/>
  <c r="K26" i="11" s="1"/>
  <c r="J13" i="11"/>
  <c r="J26" i="11" s="1"/>
  <c r="I13" i="11"/>
  <c r="H13" i="11"/>
  <c r="H26" i="11" s="1"/>
  <c r="G13" i="11"/>
  <c r="G26" i="11" s="1"/>
  <c r="F13" i="11"/>
  <c r="F26" i="11" s="1"/>
  <c r="E13" i="11"/>
  <c r="D13" i="11"/>
  <c r="C13" i="11"/>
  <c r="L50" i="12"/>
  <c r="K50" i="12"/>
  <c r="J50" i="12"/>
  <c r="I50" i="12"/>
  <c r="H50" i="12"/>
  <c r="G50" i="12"/>
  <c r="F50" i="12"/>
  <c r="E50" i="12"/>
  <c r="D50" i="12"/>
  <c r="C50" i="12"/>
  <c r="I44" i="12"/>
  <c r="L43" i="12"/>
  <c r="K43" i="12"/>
  <c r="K44" i="12" s="1"/>
  <c r="J43" i="12"/>
  <c r="J44" i="12" s="1"/>
  <c r="I43" i="12"/>
  <c r="H43" i="12"/>
  <c r="G43" i="12"/>
  <c r="F43" i="12"/>
  <c r="E43" i="12"/>
  <c r="D43" i="12"/>
  <c r="C43" i="12"/>
  <c r="L37" i="12"/>
  <c r="K37" i="12"/>
  <c r="J37" i="12"/>
  <c r="I37" i="12"/>
  <c r="H37" i="12"/>
  <c r="G37" i="12"/>
  <c r="F37" i="12"/>
  <c r="E37" i="12"/>
  <c r="E44" i="12" s="1"/>
  <c r="D37" i="12"/>
  <c r="D44" i="12" s="1"/>
  <c r="C37" i="12"/>
  <c r="G26" i="12"/>
  <c r="L25" i="12"/>
  <c r="K25" i="12"/>
  <c r="J25" i="12"/>
  <c r="I25" i="12"/>
  <c r="I26" i="12" s="1"/>
  <c r="H25" i="12"/>
  <c r="H26" i="12" s="1"/>
  <c r="G25" i="12"/>
  <c r="F25" i="12"/>
  <c r="E25" i="12"/>
  <c r="D25" i="12"/>
  <c r="C25" i="12"/>
  <c r="L13" i="12"/>
  <c r="K13" i="12"/>
  <c r="J13" i="12"/>
  <c r="I13" i="12"/>
  <c r="H13" i="12"/>
  <c r="G13" i="12"/>
  <c r="F13" i="12"/>
  <c r="E13" i="12"/>
  <c r="E26" i="12" s="1"/>
  <c r="D13" i="12"/>
  <c r="D26" i="12" s="1"/>
  <c r="C13" i="12"/>
  <c r="C26" i="12" s="1"/>
  <c r="L50" i="13"/>
  <c r="K50" i="13"/>
  <c r="J50" i="13"/>
  <c r="I50" i="13"/>
  <c r="H50" i="13"/>
  <c r="G50" i="13"/>
  <c r="F50" i="13"/>
  <c r="E50" i="13"/>
  <c r="D50" i="13"/>
  <c r="C50" i="13"/>
  <c r="L43" i="13"/>
  <c r="K43" i="13"/>
  <c r="J43" i="13"/>
  <c r="I43" i="13"/>
  <c r="H43" i="13"/>
  <c r="G43" i="13"/>
  <c r="F43" i="13"/>
  <c r="E43" i="13"/>
  <c r="D43" i="13"/>
  <c r="C43" i="13"/>
  <c r="C44" i="13" s="1"/>
  <c r="L37" i="13"/>
  <c r="K37" i="13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L25" i="13"/>
  <c r="K25" i="13"/>
  <c r="J25" i="13"/>
  <c r="I25" i="13"/>
  <c r="H25" i="13"/>
  <c r="G25" i="13"/>
  <c r="F25" i="13"/>
  <c r="E25" i="13"/>
  <c r="D25" i="13"/>
  <c r="C25" i="13"/>
  <c r="L13" i="13"/>
  <c r="K13" i="13"/>
  <c r="J13" i="13"/>
  <c r="I13" i="13"/>
  <c r="H13" i="13"/>
  <c r="H26" i="13" s="1"/>
  <c r="G13" i="13"/>
  <c r="G26" i="13" s="1"/>
  <c r="F13" i="13"/>
  <c r="F26" i="13" s="1"/>
  <c r="F45" i="13" s="1"/>
  <c r="E13" i="13"/>
  <c r="E26" i="13" s="1"/>
  <c r="D13" i="13"/>
  <c r="D26" i="13" s="1"/>
  <c r="C13" i="13"/>
  <c r="L50" i="14"/>
  <c r="K50" i="14"/>
  <c r="J50" i="14"/>
  <c r="I50" i="14"/>
  <c r="H50" i="14"/>
  <c r="G50" i="14"/>
  <c r="F50" i="14"/>
  <c r="E50" i="14"/>
  <c r="D50" i="14"/>
  <c r="C50" i="14"/>
  <c r="L43" i="14"/>
  <c r="K43" i="14"/>
  <c r="K44" i="14" s="1"/>
  <c r="J43" i="14"/>
  <c r="I43" i="14"/>
  <c r="H43" i="14"/>
  <c r="G43" i="14"/>
  <c r="F43" i="14"/>
  <c r="E43" i="14"/>
  <c r="D43" i="14"/>
  <c r="C43" i="14"/>
  <c r="L37" i="14"/>
  <c r="K37" i="14"/>
  <c r="J37" i="14"/>
  <c r="J44" i="14" s="1"/>
  <c r="I37" i="14"/>
  <c r="I44" i="14" s="1"/>
  <c r="H37" i="14"/>
  <c r="H44" i="14" s="1"/>
  <c r="G37" i="14"/>
  <c r="F37" i="14"/>
  <c r="E37" i="14"/>
  <c r="D37" i="14"/>
  <c r="C37" i="14"/>
  <c r="L25" i="14"/>
  <c r="K25" i="14"/>
  <c r="J25" i="14"/>
  <c r="I25" i="14"/>
  <c r="H25" i="14"/>
  <c r="G25" i="14"/>
  <c r="G26" i="14" s="1"/>
  <c r="F25" i="14"/>
  <c r="E25" i="14"/>
  <c r="D25" i="14"/>
  <c r="C25" i="14"/>
  <c r="L13" i="14"/>
  <c r="K13" i="14"/>
  <c r="J13" i="14"/>
  <c r="J26" i="14" s="1"/>
  <c r="I13" i="14"/>
  <c r="H13" i="14"/>
  <c r="H26" i="14" s="1"/>
  <c r="G13" i="14"/>
  <c r="F13" i="14"/>
  <c r="E13" i="14"/>
  <c r="D13" i="14"/>
  <c r="C13" i="14"/>
  <c r="C26" i="14" s="1"/>
  <c r="L50" i="15"/>
  <c r="K50" i="15"/>
  <c r="J50" i="15"/>
  <c r="I50" i="15"/>
  <c r="H50" i="15"/>
  <c r="G50" i="15"/>
  <c r="F50" i="15"/>
  <c r="E50" i="15"/>
  <c r="D50" i="15"/>
  <c r="C50" i="15"/>
  <c r="C44" i="15"/>
  <c r="L43" i="15"/>
  <c r="K43" i="15"/>
  <c r="K44" i="15" s="1"/>
  <c r="J43" i="15"/>
  <c r="I43" i="15"/>
  <c r="H43" i="15"/>
  <c r="G43" i="15"/>
  <c r="F43" i="15"/>
  <c r="E43" i="15"/>
  <c r="D43" i="15"/>
  <c r="C43" i="15"/>
  <c r="L37" i="15"/>
  <c r="K37" i="15"/>
  <c r="J37" i="15"/>
  <c r="I37" i="15"/>
  <c r="H37" i="15"/>
  <c r="G37" i="15"/>
  <c r="G44" i="15" s="1"/>
  <c r="F37" i="15"/>
  <c r="F44" i="15" s="1"/>
  <c r="E37" i="15"/>
  <c r="D37" i="15"/>
  <c r="C37" i="15"/>
  <c r="G26" i="15"/>
  <c r="G45" i="15" s="1"/>
  <c r="L25" i="15"/>
  <c r="K25" i="15"/>
  <c r="J25" i="15"/>
  <c r="I25" i="15"/>
  <c r="I26" i="15" s="1"/>
  <c r="H25" i="15"/>
  <c r="G25" i="15"/>
  <c r="F25" i="15"/>
  <c r="E25" i="15"/>
  <c r="D25" i="15"/>
  <c r="C25" i="15"/>
  <c r="L13" i="15"/>
  <c r="K13" i="15"/>
  <c r="J13" i="15"/>
  <c r="I13" i="15"/>
  <c r="H13" i="15"/>
  <c r="G13" i="15"/>
  <c r="F13" i="15"/>
  <c r="F26" i="15" s="1"/>
  <c r="E13" i="15"/>
  <c r="E26" i="15" s="1"/>
  <c r="D13" i="15"/>
  <c r="C13" i="15"/>
  <c r="L50" i="16"/>
  <c r="K50" i="16"/>
  <c r="J50" i="16"/>
  <c r="I50" i="16"/>
  <c r="H50" i="16"/>
  <c r="G50" i="16"/>
  <c r="F50" i="16"/>
  <c r="E50" i="16"/>
  <c r="D50" i="16"/>
  <c r="C50" i="16"/>
  <c r="C44" i="16"/>
  <c r="L43" i="16"/>
  <c r="K43" i="16"/>
  <c r="J43" i="16"/>
  <c r="I43" i="16"/>
  <c r="H43" i="16"/>
  <c r="G43" i="16"/>
  <c r="F43" i="16"/>
  <c r="E43" i="16"/>
  <c r="D43" i="16"/>
  <c r="C43" i="16"/>
  <c r="L37" i="16"/>
  <c r="L44" i="16" s="1"/>
  <c r="K37" i="16"/>
  <c r="J37" i="16"/>
  <c r="J44" i="16" s="1"/>
  <c r="I37" i="16"/>
  <c r="I44" i="16" s="1"/>
  <c r="H37" i="16"/>
  <c r="H44" i="16" s="1"/>
  <c r="H45" i="16" s="1"/>
  <c r="G37" i="16"/>
  <c r="G44" i="16" s="1"/>
  <c r="F37" i="16"/>
  <c r="F44" i="16" s="1"/>
  <c r="E37" i="16"/>
  <c r="D37" i="16"/>
  <c r="D44" i="16" s="1"/>
  <c r="C37" i="16"/>
  <c r="L25" i="16"/>
  <c r="K25" i="16"/>
  <c r="J25" i="16"/>
  <c r="I25" i="16"/>
  <c r="H25" i="16"/>
  <c r="G25" i="16"/>
  <c r="F25" i="16"/>
  <c r="E25" i="16"/>
  <c r="D25" i="16"/>
  <c r="C25" i="16"/>
  <c r="L13" i="16"/>
  <c r="L26" i="16" s="1"/>
  <c r="K13" i="16"/>
  <c r="K26" i="16" s="1"/>
  <c r="J13" i="16"/>
  <c r="J26" i="16" s="1"/>
  <c r="I13" i="16"/>
  <c r="H13" i="16"/>
  <c r="H26" i="16" s="1"/>
  <c r="G13" i="16"/>
  <c r="G26" i="16" s="1"/>
  <c r="F13" i="16"/>
  <c r="F26" i="16" s="1"/>
  <c r="F45" i="16" s="1"/>
  <c r="E13" i="16"/>
  <c r="E26" i="16" s="1"/>
  <c r="D13" i="16"/>
  <c r="D26" i="16" s="1"/>
  <c r="C13" i="16"/>
  <c r="C26" i="16" s="1"/>
  <c r="L50" i="17"/>
  <c r="K50" i="17"/>
  <c r="J50" i="17"/>
  <c r="I50" i="17"/>
  <c r="H50" i="17"/>
  <c r="G50" i="17"/>
  <c r="F50" i="17"/>
  <c r="E50" i="17"/>
  <c r="D50" i="17"/>
  <c r="C50" i="17"/>
  <c r="L43" i="17"/>
  <c r="K43" i="17"/>
  <c r="K44" i="17" s="1"/>
  <c r="J43" i="17"/>
  <c r="J44" i="17" s="1"/>
  <c r="I43" i="17"/>
  <c r="I44" i="17" s="1"/>
  <c r="H43" i="17"/>
  <c r="H44" i="17" s="1"/>
  <c r="G43" i="17"/>
  <c r="F43" i="17"/>
  <c r="E43" i="17"/>
  <c r="D43" i="17"/>
  <c r="C43" i="17"/>
  <c r="L37" i="17"/>
  <c r="K37" i="17"/>
  <c r="J37" i="17"/>
  <c r="I37" i="17"/>
  <c r="H37" i="17"/>
  <c r="G37" i="17"/>
  <c r="F37" i="17"/>
  <c r="E37" i="17"/>
  <c r="D37" i="17"/>
  <c r="C37" i="17"/>
  <c r="H26" i="17"/>
  <c r="G26" i="17"/>
  <c r="F26" i="17"/>
  <c r="L25" i="17"/>
  <c r="K25" i="17"/>
  <c r="J25" i="17"/>
  <c r="I25" i="17"/>
  <c r="I26" i="17" s="1"/>
  <c r="H25" i="17"/>
  <c r="G25" i="17"/>
  <c r="F25" i="17"/>
  <c r="E25" i="17"/>
  <c r="D25" i="17"/>
  <c r="C25" i="17"/>
  <c r="L13" i="17"/>
  <c r="K13" i="17"/>
  <c r="J13" i="17"/>
  <c r="I13" i="17"/>
  <c r="H13" i="17"/>
  <c r="G13" i="17"/>
  <c r="F13" i="17"/>
  <c r="E13" i="17"/>
  <c r="E26" i="17" s="1"/>
  <c r="D13" i="17"/>
  <c r="D26" i="17" s="1"/>
  <c r="C13" i="17"/>
  <c r="L50" i="18"/>
  <c r="K50" i="18"/>
  <c r="J50" i="18"/>
  <c r="I50" i="18"/>
  <c r="H50" i="18"/>
  <c r="G50" i="18"/>
  <c r="F50" i="18"/>
  <c r="E50" i="18"/>
  <c r="D50" i="18"/>
  <c r="C50" i="18"/>
  <c r="I44" i="18"/>
  <c r="L43" i="18"/>
  <c r="K43" i="18"/>
  <c r="J43" i="18"/>
  <c r="I43" i="18"/>
  <c r="H43" i="18"/>
  <c r="H44" i="18" s="1"/>
  <c r="G43" i="18"/>
  <c r="F43" i="18"/>
  <c r="E43" i="18"/>
  <c r="D43" i="18"/>
  <c r="C43" i="18"/>
  <c r="C44" i="18" s="1"/>
  <c r="L37" i="18"/>
  <c r="K37" i="18"/>
  <c r="K44" i="18" s="1"/>
  <c r="J37" i="18"/>
  <c r="J44" i="18" s="1"/>
  <c r="I37" i="18"/>
  <c r="H37" i="18"/>
  <c r="G37" i="18"/>
  <c r="F37" i="18"/>
  <c r="E37" i="18"/>
  <c r="D37" i="18"/>
  <c r="C37" i="18"/>
  <c r="L25" i="18"/>
  <c r="K25" i="18"/>
  <c r="J25" i="18"/>
  <c r="I25" i="18"/>
  <c r="H25" i="18"/>
  <c r="G25" i="18"/>
  <c r="F25" i="18"/>
  <c r="E25" i="18"/>
  <c r="D25" i="18"/>
  <c r="C25" i="18"/>
  <c r="L13" i="18"/>
  <c r="L26" i="18" s="1"/>
  <c r="K13" i="18"/>
  <c r="J13" i="18"/>
  <c r="J26" i="18" s="1"/>
  <c r="I13" i="18"/>
  <c r="I26" i="18" s="1"/>
  <c r="I45" i="18" s="1"/>
  <c r="H13" i="18"/>
  <c r="H26" i="18" s="1"/>
  <c r="G13" i="18"/>
  <c r="F13" i="18"/>
  <c r="E13" i="18"/>
  <c r="D13" i="18"/>
  <c r="C13" i="18"/>
  <c r="L50" i="19"/>
  <c r="K50" i="19"/>
  <c r="J50" i="19"/>
  <c r="I50" i="19"/>
  <c r="H50" i="19"/>
  <c r="G50" i="19"/>
  <c r="F50" i="19"/>
  <c r="E50" i="19"/>
  <c r="D50" i="19"/>
  <c r="C50" i="19"/>
  <c r="H44" i="19"/>
  <c r="G44" i="19"/>
  <c r="L43" i="19"/>
  <c r="K43" i="19"/>
  <c r="J43" i="19"/>
  <c r="J44" i="19" s="1"/>
  <c r="I43" i="19"/>
  <c r="I44" i="19" s="1"/>
  <c r="H43" i="19"/>
  <c r="G43" i="19"/>
  <c r="F43" i="19"/>
  <c r="E43" i="19"/>
  <c r="D43" i="19"/>
  <c r="C43" i="19"/>
  <c r="L37" i="19"/>
  <c r="K37" i="19"/>
  <c r="J37" i="19"/>
  <c r="I37" i="19"/>
  <c r="H37" i="19"/>
  <c r="G37" i="19"/>
  <c r="F37" i="19"/>
  <c r="E37" i="19"/>
  <c r="E44" i="19" s="1"/>
  <c r="D37" i="19"/>
  <c r="D44" i="19" s="1"/>
  <c r="C37" i="19"/>
  <c r="C44" i="19" s="1"/>
  <c r="F26" i="19"/>
  <c r="L25" i="19"/>
  <c r="K25" i="19"/>
  <c r="J25" i="19"/>
  <c r="I25" i="19"/>
  <c r="H25" i="19"/>
  <c r="H26" i="19" s="1"/>
  <c r="G25" i="19"/>
  <c r="G26" i="19" s="1"/>
  <c r="F25" i="19"/>
  <c r="E25" i="19"/>
  <c r="D25" i="19"/>
  <c r="C25" i="19"/>
  <c r="L13" i="19"/>
  <c r="K13" i="19"/>
  <c r="J13" i="19"/>
  <c r="I13" i="19"/>
  <c r="H13" i="19"/>
  <c r="G13" i="19"/>
  <c r="F13" i="19"/>
  <c r="E13" i="19"/>
  <c r="E26" i="19" s="1"/>
  <c r="E45" i="19" s="1"/>
  <c r="D13" i="19"/>
  <c r="D26" i="19" s="1"/>
  <c r="D45" i="19" s="1"/>
  <c r="C13" i="19"/>
  <c r="C26" i="19" s="1"/>
  <c r="C45" i="19" s="1"/>
  <c r="L50" i="20"/>
  <c r="K50" i="20"/>
  <c r="J50" i="20"/>
  <c r="I50" i="20"/>
  <c r="H50" i="20"/>
  <c r="G50" i="20"/>
  <c r="F50" i="20"/>
  <c r="E50" i="20"/>
  <c r="D50" i="20"/>
  <c r="C50" i="20"/>
  <c r="L43" i="20"/>
  <c r="K43" i="20"/>
  <c r="J43" i="20"/>
  <c r="I43" i="20"/>
  <c r="H43" i="20"/>
  <c r="G43" i="20"/>
  <c r="F43" i="20"/>
  <c r="E43" i="20"/>
  <c r="D43" i="20"/>
  <c r="C43" i="20"/>
  <c r="L37" i="20"/>
  <c r="L44" i="20" s="1"/>
  <c r="K37" i="20"/>
  <c r="K44" i="20" s="1"/>
  <c r="J37" i="20"/>
  <c r="I37" i="20"/>
  <c r="H37" i="20"/>
  <c r="H44" i="20" s="1"/>
  <c r="G37" i="20"/>
  <c r="G44" i="20" s="1"/>
  <c r="F37" i="20"/>
  <c r="F44" i="20" s="1"/>
  <c r="E37" i="20"/>
  <c r="D37" i="20"/>
  <c r="C37" i="20"/>
  <c r="F26" i="20"/>
  <c r="L25" i="20"/>
  <c r="K25" i="20"/>
  <c r="J25" i="20"/>
  <c r="I25" i="20"/>
  <c r="H25" i="20"/>
  <c r="G25" i="20"/>
  <c r="F25" i="20"/>
  <c r="E25" i="20"/>
  <c r="E26" i="20" s="1"/>
  <c r="D25" i="20"/>
  <c r="C25" i="20"/>
  <c r="L13" i="20"/>
  <c r="L26" i="20" s="1"/>
  <c r="K13" i="20"/>
  <c r="K26" i="20" s="1"/>
  <c r="J13" i="20"/>
  <c r="J26" i="20" s="1"/>
  <c r="I13" i="20"/>
  <c r="I26" i="20" s="1"/>
  <c r="H13" i="20"/>
  <c r="G13" i="20"/>
  <c r="F13" i="20"/>
  <c r="E13" i="20"/>
  <c r="D13" i="20"/>
  <c r="C13" i="20"/>
  <c r="L50" i="21"/>
  <c r="K50" i="21"/>
  <c r="J50" i="21"/>
  <c r="I50" i="21"/>
  <c r="H50" i="21"/>
  <c r="G50" i="21"/>
  <c r="F50" i="21"/>
  <c r="E50" i="21"/>
  <c r="D50" i="21"/>
  <c r="C50" i="21"/>
  <c r="H44" i="21"/>
  <c r="G44" i="21"/>
  <c r="L43" i="21"/>
  <c r="K43" i="21"/>
  <c r="J43" i="21"/>
  <c r="J44" i="21" s="1"/>
  <c r="I43" i="21"/>
  <c r="I44" i="21" s="1"/>
  <c r="H43" i="21"/>
  <c r="G43" i="21"/>
  <c r="F43" i="21"/>
  <c r="E43" i="21"/>
  <c r="D43" i="21"/>
  <c r="C43" i="21"/>
  <c r="L37" i="21"/>
  <c r="K37" i="21"/>
  <c r="J37" i="21"/>
  <c r="I37" i="21"/>
  <c r="H37" i="21"/>
  <c r="G37" i="21"/>
  <c r="F37" i="21"/>
  <c r="E37" i="21"/>
  <c r="D37" i="21"/>
  <c r="C37" i="21"/>
  <c r="C44" i="21" s="1"/>
  <c r="F26" i="21"/>
  <c r="E26" i="21"/>
  <c r="L25" i="21"/>
  <c r="K25" i="21"/>
  <c r="J25" i="21"/>
  <c r="I25" i="21"/>
  <c r="H25" i="21"/>
  <c r="H26" i="21" s="1"/>
  <c r="G25" i="21"/>
  <c r="G26" i="21" s="1"/>
  <c r="F25" i="21"/>
  <c r="E25" i="21"/>
  <c r="D25" i="21"/>
  <c r="C25" i="21"/>
  <c r="L13" i="21"/>
  <c r="K13" i="21"/>
  <c r="J13" i="21"/>
  <c r="I13" i="21"/>
  <c r="H13" i="21"/>
  <c r="G13" i="21"/>
  <c r="F13" i="21"/>
  <c r="E13" i="21"/>
  <c r="D13" i="21"/>
  <c r="C13" i="21"/>
  <c r="C26" i="21" s="1"/>
  <c r="C45" i="21" s="1"/>
  <c r="L50" i="22"/>
  <c r="K50" i="22"/>
  <c r="J50" i="22"/>
  <c r="I50" i="22"/>
  <c r="H50" i="22"/>
  <c r="G50" i="22"/>
  <c r="F50" i="22"/>
  <c r="E50" i="22"/>
  <c r="D50" i="22"/>
  <c r="C50" i="22"/>
  <c r="L43" i="22"/>
  <c r="K43" i="22"/>
  <c r="J43" i="22"/>
  <c r="I43" i="22"/>
  <c r="H43" i="22"/>
  <c r="G43" i="22"/>
  <c r="F43" i="22"/>
  <c r="E43" i="22"/>
  <c r="D43" i="22"/>
  <c r="C43" i="22"/>
  <c r="L37" i="22"/>
  <c r="L44" i="22" s="1"/>
  <c r="K37" i="22"/>
  <c r="K44" i="22" s="1"/>
  <c r="J37" i="22"/>
  <c r="I37" i="22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L25" i="22"/>
  <c r="K25" i="22"/>
  <c r="J25" i="22"/>
  <c r="I25" i="22"/>
  <c r="H25" i="22"/>
  <c r="G25" i="22"/>
  <c r="F25" i="22"/>
  <c r="E25" i="22"/>
  <c r="D25" i="22"/>
  <c r="C25" i="22"/>
  <c r="L13" i="22"/>
  <c r="L26" i="22" s="1"/>
  <c r="K13" i="22"/>
  <c r="K26" i="22" s="1"/>
  <c r="J13" i="22"/>
  <c r="J26" i="22" s="1"/>
  <c r="I13" i="22"/>
  <c r="I26" i="22" s="1"/>
  <c r="H13" i="22"/>
  <c r="G13" i="22"/>
  <c r="F13" i="22"/>
  <c r="F26" i="22" s="1"/>
  <c r="E13" i="22"/>
  <c r="E26" i="22" s="1"/>
  <c r="E45" i="22" s="1"/>
  <c r="D13" i="22"/>
  <c r="D26" i="22" s="1"/>
  <c r="C13" i="22"/>
  <c r="L50" i="23"/>
  <c r="K50" i="23"/>
  <c r="J50" i="23"/>
  <c r="I50" i="23"/>
  <c r="H50" i="23"/>
  <c r="G50" i="23"/>
  <c r="F50" i="23"/>
  <c r="E50" i="23"/>
  <c r="D50" i="23"/>
  <c r="C50" i="23"/>
  <c r="G44" i="23"/>
  <c r="L43" i="23"/>
  <c r="K43" i="23"/>
  <c r="J43" i="23"/>
  <c r="J44" i="23" s="1"/>
  <c r="I43" i="23"/>
  <c r="I44" i="23" s="1"/>
  <c r="H43" i="23"/>
  <c r="G43" i="23"/>
  <c r="F43" i="23"/>
  <c r="E43" i="23"/>
  <c r="D43" i="23"/>
  <c r="C43" i="23"/>
  <c r="L37" i="23"/>
  <c r="K37" i="23"/>
  <c r="J37" i="23"/>
  <c r="I37" i="23"/>
  <c r="H37" i="23"/>
  <c r="G37" i="23"/>
  <c r="F37" i="23"/>
  <c r="E37" i="23"/>
  <c r="D37" i="23"/>
  <c r="C37" i="23"/>
  <c r="L25" i="23"/>
  <c r="K25" i="23"/>
  <c r="J25" i="23"/>
  <c r="I25" i="23"/>
  <c r="H25" i="23"/>
  <c r="G25" i="23"/>
  <c r="G26" i="23" s="1"/>
  <c r="F25" i="23"/>
  <c r="E25" i="23"/>
  <c r="E26" i="23" s="1"/>
  <c r="D25" i="23"/>
  <c r="C25" i="23"/>
  <c r="L13" i="23"/>
  <c r="K13" i="23"/>
  <c r="J13" i="23"/>
  <c r="I13" i="23"/>
  <c r="H13" i="23"/>
  <c r="G13" i="23"/>
  <c r="F13" i="23"/>
  <c r="E13" i="23"/>
  <c r="D13" i="23"/>
  <c r="C13" i="23"/>
  <c r="L50" i="24"/>
  <c r="K50" i="24"/>
  <c r="J50" i="24"/>
  <c r="I50" i="24"/>
  <c r="H50" i="24"/>
  <c r="G50" i="24"/>
  <c r="F50" i="24"/>
  <c r="E50" i="24"/>
  <c r="D50" i="24"/>
  <c r="C50" i="24"/>
  <c r="H44" i="24"/>
  <c r="G44" i="24"/>
  <c r="L43" i="24"/>
  <c r="K43" i="24"/>
  <c r="J43" i="24"/>
  <c r="I43" i="24"/>
  <c r="H43" i="24"/>
  <c r="G43" i="24"/>
  <c r="F43" i="24"/>
  <c r="E43" i="24"/>
  <c r="D43" i="24"/>
  <c r="C43" i="24"/>
  <c r="L37" i="24"/>
  <c r="L44" i="24" s="1"/>
  <c r="K37" i="24"/>
  <c r="K44" i="24" s="1"/>
  <c r="J37" i="24"/>
  <c r="J44" i="24" s="1"/>
  <c r="I37" i="24"/>
  <c r="H37" i="24"/>
  <c r="G37" i="24"/>
  <c r="F37" i="24"/>
  <c r="F44" i="24" s="1"/>
  <c r="E37" i="24"/>
  <c r="E44" i="24" s="1"/>
  <c r="D37" i="24"/>
  <c r="D44" i="24" s="1"/>
  <c r="C37" i="24"/>
  <c r="C44" i="24" s="1"/>
  <c r="F26" i="24"/>
  <c r="F45" i="24" s="1"/>
  <c r="E26" i="24"/>
  <c r="E45" i="24" s="1"/>
  <c r="L25" i="24"/>
  <c r="K25" i="24"/>
  <c r="J25" i="24"/>
  <c r="I25" i="24"/>
  <c r="H25" i="24"/>
  <c r="G25" i="24"/>
  <c r="F25" i="24"/>
  <c r="E25" i="24"/>
  <c r="D25" i="24"/>
  <c r="C25" i="24"/>
  <c r="L13" i="24"/>
  <c r="K13" i="24"/>
  <c r="K26" i="24" s="1"/>
  <c r="J13" i="24"/>
  <c r="J26" i="24" s="1"/>
  <c r="I13" i="24"/>
  <c r="I26" i="24" s="1"/>
  <c r="H13" i="24"/>
  <c r="H26" i="24" s="1"/>
  <c r="G13" i="24"/>
  <c r="F13" i="24"/>
  <c r="E13" i="24"/>
  <c r="D13" i="24"/>
  <c r="C13" i="24"/>
  <c r="C26" i="24" s="1"/>
  <c r="L50" i="25"/>
  <c r="K50" i="25"/>
  <c r="J50" i="25"/>
  <c r="I50" i="25"/>
  <c r="H50" i="25"/>
  <c r="G50" i="25"/>
  <c r="F50" i="25"/>
  <c r="E50" i="25"/>
  <c r="D50" i="25"/>
  <c r="C50" i="25"/>
  <c r="L43" i="25"/>
  <c r="K43" i="25"/>
  <c r="J43" i="25"/>
  <c r="I43" i="25"/>
  <c r="H43" i="25"/>
  <c r="G43" i="25"/>
  <c r="F43" i="25"/>
  <c r="F44" i="25" s="1"/>
  <c r="E43" i="25"/>
  <c r="D43" i="25"/>
  <c r="C43" i="25"/>
  <c r="L37" i="25"/>
  <c r="L44" i="25" s="1"/>
  <c r="K37" i="25"/>
  <c r="K44" i="25" s="1"/>
  <c r="J37" i="25"/>
  <c r="J44" i="25" s="1"/>
  <c r="I37" i="25"/>
  <c r="H37" i="25"/>
  <c r="G37" i="25"/>
  <c r="F37" i="25"/>
  <c r="E37" i="25"/>
  <c r="D37" i="25"/>
  <c r="C37" i="25"/>
  <c r="L25" i="25"/>
  <c r="K25" i="25"/>
  <c r="J25" i="25"/>
  <c r="I25" i="25"/>
  <c r="H25" i="25"/>
  <c r="G25" i="25"/>
  <c r="F25" i="25"/>
  <c r="E25" i="25"/>
  <c r="D25" i="25"/>
  <c r="D26" i="25" s="1"/>
  <c r="C25" i="25"/>
  <c r="L13" i="25"/>
  <c r="K13" i="25"/>
  <c r="K26" i="25" s="1"/>
  <c r="J13" i="25"/>
  <c r="J26" i="25" s="1"/>
  <c r="I13" i="25"/>
  <c r="I26" i="25" s="1"/>
  <c r="H13" i="25"/>
  <c r="H26" i="25" s="1"/>
  <c r="G13" i="25"/>
  <c r="F13" i="25"/>
  <c r="E13" i="25"/>
  <c r="D13" i="25"/>
  <c r="C13" i="25"/>
  <c r="L50" i="26"/>
  <c r="K50" i="26"/>
  <c r="J50" i="26"/>
  <c r="I50" i="26"/>
  <c r="H50" i="26"/>
  <c r="G50" i="26"/>
  <c r="F50" i="26"/>
  <c r="E50" i="26"/>
  <c r="D50" i="26"/>
  <c r="C50" i="26"/>
  <c r="L43" i="26"/>
  <c r="K43" i="26"/>
  <c r="J43" i="26"/>
  <c r="I43" i="26"/>
  <c r="H43" i="26"/>
  <c r="H44" i="26" s="1"/>
  <c r="G43" i="26"/>
  <c r="G44" i="26" s="1"/>
  <c r="F43" i="26"/>
  <c r="E43" i="26"/>
  <c r="D43" i="26"/>
  <c r="C43" i="26"/>
  <c r="L37" i="26"/>
  <c r="K37" i="26"/>
  <c r="J37" i="26"/>
  <c r="I37" i="26"/>
  <c r="H37" i="26"/>
  <c r="G37" i="26"/>
  <c r="F37" i="26"/>
  <c r="E37" i="26"/>
  <c r="E44" i="26" s="1"/>
  <c r="D37" i="26"/>
  <c r="D44" i="26" s="1"/>
  <c r="C37" i="26"/>
  <c r="C44" i="26" s="1"/>
  <c r="F26" i="26"/>
  <c r="E26" i="26"/>
  <c r="E45" i="26" s="1"/>
  <c r="L25" i="26"/>
  <c r="L26" i="26" s="1"/>
  <c r="K25" i="26"/>
  <c r="J25" i="26"/>
  <c r="I25" i="26"/>
  <c r="H25" i="26"/>
  <c r="G25" i="26"/>
  <c r="F25" i="26"/>
  <c r="E25" i="26"/>
  <c r="D25" i="26"/>
  <c r="C25" i="26"/>
  <c r="L13" i="26"/>
  <c r="K13" i="26"/>
  <c r="J13" i="26"/>
  <c r="I13" i="26"/>
  <c r="H13" i="26"/>
  <c r="G13" i="26"/>
  <c r="F13" i="26"/>
  <c r="E13" i="26"/>
  <c r="D13" i="26"/>
  <c r="C13" i="26"/>
  <c r="C26" i="26" s="1"/>
  <c r="L50" i="27"/>
  <c r="K50" i="27"/>
  <c r="J50" i="27"/>
  <c r="I50" i="27"/>
  <c r="H50" i="27"/>
  <c r="G50" i="27"/>
  <c r="F50" i="27"/>
  <c r="E50" i="27"/>
  <c r="D50" i="27"/>
  <c r="C50" i="27"/>
  <c r="L43" i="27"/>
  <c r="K43" i="27"/>
  <c r="J43" i="27"/>
  <c r="I43" i="27"/>
  <c r="H43" i="27"/>
  <c r="G43" i="27"/>
  <c r="F43" i="27"/>
  <c r="E43" i="27"/>
  <c r="D43" i="27"/>
  <c r="C43" i="27"/>
  <c r="L37" i="27"/>
  <c r="L44" i="27" s="1"/>
  <c r="K37" i="27"/>
  <c r="K44" i="27" s="1"/>
  <c r="J37" i="27"/>
  <c r="J44" i="27" s="1"/>
  <c r="I37" i="27"/>
  <c r="H37" i="27"/>
  <c r="H44" i="27" s="1"/>
  <c r="G37" i="27"/>
  <c r="G44" i="27" s="1"/>
  <c r="F37" i="27"/>
  <c r="E37" i="27"/>
  <c r="E44" i="27" s="1"/>
  <c r="D37" i="27"/>
  <c r="C37" i="27"/>
  <c r="L25" i="27"/>
  <c r="K25" i="27"/>
  <c r="J25" i="27"/>
  <c r="I25" i="27"/>
  <c r="H25" i="27"/>
  <c r="G25" i="27"/>
  <c r="F25" i="27"/>
  <c r="E25" i="27"/>
  <c r="D25" i="27"/>
  <c r="D26" i="27" s="1"/>
  <c r="C25" i="27"/>
  <c r="L13" i="27"/>
  <c r="K13" i="27"/>
  <c r="K26" i="27" s="1"/>
  <c r="J13" i="27"/>
  <c r="J26" i="27" s="1"/>
  <c r="I13" i="27"/>
  <c r="I26" i="27" s="1"/>
  <c r="H13" i="27"/>
  <c r="H26" i="27" s="1"/>
  <c r="G13" i="27"/>
  <c r="F13" i="27"/>
  <c r="F26" i="27" s="1"/>
  <c r="E13" i="27"/>
  <c r="E26" i="27" s="1"/>
  <c r="D13" i="27"/>
  <c r="C13" i="27"/>
  <c r="L50" i="28"/>
  <c r="K50" i="28"/>
  <c r="J50" i="28"/>
  <c r="I50" i="28"/>
  <c r="H50" i="28"/>
  <c r="G50" i="28"/>
  <c r="F50" i="28"/>
  <c r="E50" i="28"/>
  <c r="D50" i="28"/>
  <c r="C50" i="28"/>
  <c r="H44" i="28"/>
  <c r="G44" i="28"/>
  <c r="L43" i="28"/>
  <c r="K43" i="28"/>
  <c r="J43" i="28"/>
  <c r="I43" i="28"/>
  <c r="H43" i="28"/>
  <c r="G43" i="28"/>
  <c r="F43" i="28"/>
  <c r="F44" i="28" s="1"/>
  <c r="E43" i="28"/>
  <c r="D43" i="28"/>
  <c r="C43" i="28"/>
  <c r="L37" i="28"/>
  <c r="K37" i="28"/>
  <c r="J37" i="28"/>
  <c r="I37" i="28"/>
  <c r="H37" i="28"/>
  <c r="G37" i="28"/>
  <c r="F37" i="28"/>
  <c r="E37" i="28"/>
  <c r="D37" i="28"/>
  <c r="D44" i="28" s="1"/>
  <c r="C37" i="28"/>
  <c r="C44" i="28" s="1"/>
  <c r="F26" i="28"/>
  <c r="F45" i="28" s="1"/>
  <c r="E26" i="28"/>
  <c r="L25" i="28"/>
  <c r="L26" i="28" s="1"/>
  <c r="K25" i="28"/>
  <c r="J25" i="28"/>
  <c r="I25" i="28"/>
  <c r="H25" i="28"/>
  <c r="G25" i="28"/>
  <c r="F25" i="28"/>
  <c r="E25" i="28"/>
  <c r="D25" i="28"/>
  <c r="C25" i="28"/>
  <c r="L13" i="28"/>
  <c r="K13" i="28"/>
  <c r="J13" i="28"/>
  <c r="I13" i="28"/>
  <c r="H13" i="28"/>
  <c r="G13" i="28"/>
  <c r="F13" i="28"/>
  <c r="E13" i="28"/>
  <c r="D13" i="28"/>
  <c r="C13" i="28"/>
  <c r="C26" i="28" s="1"/>
  <c r="L50" i="29"/>
  <c r="K50" i="29"/>
  <c r="J50" i="29"/>
  <c r="I50" i="29"/>
  <c r="H50" i="29"/>
  <c r="G50" i="29"/>
  <c r="F50" i="29"/>
  <c r="E50" i="29"/>
  <c r="D50" i="29"/>
  <c r="C50" i="29"/>
  <c r="L43" i="29"/>
  <c r="K43" i="29"/>
  <c r="J43" i="29"/>
  <c r="I43" i="29"/>
  <c r="H43" i="29"/>
  <c r="G43" i="29"/>
  <c r="F43" i="29"/>
  <c r="E43" i="29"/>
  <c r="D43" i="29"/>
  <c r="C43" i="29"/>
  <c r="L37" i="29"/>
  <c r="L44" i="29" s="1"/>
  <c r="K37" i="29"/>
  <c r="K44" i="29" s="1"/>
  <c r="J37" i="29"/>
  <c r="J44" i="29" s="1"/>
  <c r="I37" i="29"/>
  <c r="I44" i="29" s="1"/>
  <c r="H37" i="29"/>
  <c r="H44" i="29" s="1"/>
  <c r="G37" i="29"/>
  <c r="G44" i="29" s="1"/>
  <c r="F37" i="29"/>
  <c r="E37" i="29"/>
  <c r="D37" i="29"/>
  <c r="D44" i="29" s="1"/>
  <c r="C37" i="29"/>
  <c r="L25" i="29"/>
  <c r="K25" i="29"/>
  <c r="J25" i="29"/>
  <c r="I25" i="29"/>
  <c r="H25" i="29"/>
  <c r="G25" i="29"/>
  <c r="F25" i="29"/>
  <c r="E25" i="29"/>
  <c r="D25" i="29"/>
  <c r="D26" i="29" s="1"/>
  <c r="C25" i="29"/>
  <c r="L13" i="29"/>
  <c r="K13" i="29"/>
  <c r="K26" i="29" s="1"/>
  <c r="J13" i="29"/>
  <c r="J26" i="29" s="1"/>
  <c r="I13" i="29"/>
  <c r="I26" i="29" s="1"/>
  <c r="H13" i="29"/>
  <c r="H26" i="29" s="1"/>
  <c r="G13" i="29"/>
  <c r="G26" i="29" s="1"/>
  <c r="F13" i="29"/>
  <c r="F26" i="29" s="1"/>
  <c r="E13" i="29"/>
  <c r="E26" i="29" s="1"/>
  <c r="D13" i="29"/>
  <c r="C13" i="29"/>
  <c r="L50" i="30"/>
  <c r="K50" i="30"/>
  <c r="J50" i="30"/>
  <c r="I50" i="30"/>
  <c r="H50" i="30"/>
  <c r="G50" i="30"/>
  <c r="F50" i="30"/>
  <c r="E50" i="30"/>
  <c r="D50" i="30"/>
  <c r="C50" i="30"/>
  <c r="L43" i="30"/>
  <c r="K43" i="30"/>
  <c r="J43" i="30"/>
  <c r="I43" i="30"/>
  <c r="I44" i="30" s="1"/>
  <c r="H43" i="30"/>
  <c r="H44" i="30" s="1"/>
  <c r="G43" i="30"/>
  <c r="G44" i="30" s="1"/>
  <c r="F43" i="30"/>
  <c r="F44" i="30" s="1"/>
  <c r="E43" i="30"/>
  <c r="D43" i="30"/>
  <c r="C43" i="30"/>
  <c r="L37" i="30"/>
  <c r="K37" i="30"/>
  <c r="J37" i="30"/>
  <c r="I37" i="30"/>
  <c r="H37" i="30"/>
  <c r="G37" i="30"/>
  <c r="F37" i="30"/>
  <c r="E37" i="30"/>
  <c r="E44" i="30" s="1"/>
  <c r="D37" i="30"/>
  <c r="D44" i="30" s="1"/>
  <c r="C37" i="30"/>
  <c r="C44" i="30" s="1"/>
  <c r="E26" i="30"/>
  <c r="D26" i="30"/>
  <c r="C26" i="30"/>
  <c r="L25" i="30"/>
  <c r="L26" i="30" s="1"/>
  <c r="K25" i="30"/>
  <c r="J25" i="30"/>
  <c r="I25" i="30"/>
  <c r="H25" i="30"/>
  <c r="G25" i="30"/>
  <c r="F25" i="30"/>
  <c r="E25" i="30"/>
  <c r="D25" i="30"/>
  <c r="C25" i="30"/>
  <c r="L13" i="30"/>
  <c r="K13" i="30"/>
  <c r="J13" i="30"/>
  <c r="I13" i="30"/>
  <c r="H13" i="30"/>
  <c r="G13" i="30"/>
  <c r="G26" i="30" s="1"/>
  <c r="F13" i="30"/>
  <c r="E13" i="30"/>
  <c r="D13" i="30"/>
  <c r="C13" i="30"/>
  <c r="L50" i="31"/>
  <c r="K50" i="31"/>
  <c r="J50" i="31"/>
  <c r="I50" i="31"/>
  <c r="H50" i="31"/>
  <c r="G50" i="31"/>
  <c r="F50" i="31"/>
  <c r="E50" i="31"/>
  <c r="D50" i="31"/>
  <c r="C50" i="31"/>
  <c r="L43" i="31"/>
  <c r="K43" i="31"/>
  <c r="J43" i="31"/>
  <c r="I43" i="31"/>
  <c r="H43" i="31"/>
  <c r="G43" i="31"/>
  <c r="F43" i="31"/>
  <c r="E43" i="31"/>
  <c r="E44" i="31" s="1"/>
  <c r="D43" i="31"/>
  <c r="C43" i="31"/>
  <c r="C44" i="31" s="1"/>
  <c r="L37" i="31"/>
  <c r="L44" i="31" s="1"/>
  <c r="K37" i="31"/>
  <c r="K44" i="31" s="1"/>
  <c r="J37" i="31"/>
  <c r="J44" i="31" s="1"/>
  <c r="I37" i="31"/>
  <c r="I44" i="31" s="1"/>
  <c r="H37" i="31"/>
  <c r="H44" i="31" s="1"/>
  <c r="G37" i="31"/>
  <c r="G44" i="31" s="1"/>
  <c r="F37" i="31"/>
  <c r="E37" i="31"/>
  <c r="D37" i="31"/>
  <c r="C37" i="31"/>
  <c r="L25" i="31"/>
  <c r="K25" i="31"/>
  <c r="J25" i="31"/>
  <c r="I25" i="31"/>
  <c r="H25" i="31"/>
  <c r="G25" i="31"/>
  <c r="F25" i="31"/>
  <c r="E25" i="31"/>
  <c r="D25" i="31"/>
  <c r="D26" i="31" s="1"/>
  <c r="C25" i="31"/>
  <c r="C26" i="31" s="1"/>
  <c r="C45" i="31" s="1"/>
  <c r="L13" i="31"/>
  <c r="L26" i="31" s="1"/>
  <c r="L45" i="31" s="1"/>
  <c r="K13" i="31"/>
  <c r="J13" i="31"/>
  <c r="J26" i="31" s="1"/>
  <c r="I13" i="31"/>
  <c r="I26" i="31" s="1"/>
  <c r="H13" i="31"/>
  <c r="H26" i="31" s="1"/>
  <c r="G13" i="31"/>
  <c r="G26" i="31" s="1"/>
  <c r="F13" i="31"/>
  <c r="F26" i="31" s="1"/>
  <c r="E13" i="31"/>
  <c r="D13" i="31"/>
  <c r="C13" i="31"/>
  <c r="L50" i="1"/>
  <c r="K50" i="1"/>
  <c r="J50" i="1"/>
  <c r="I50" i="1"/>
  <c r="H50" i="1"/>
  <c r="G50" i="1"/>
  <c r="F50" i="1"/>
  <c r="E50" i="1"/>
  <c r="D50" i="1"/>
  <c r="C50" i="1"/>
  <c r="L44" i="1"/>
  <c r="I44" i="1"/>
  <c r="I45" i="1" s="1"/>
  <c r="H44" i="1"/>
  <c r="L43" i="1"/>
  <c r="K43" i="1"/>
  <c r="K44" i="1" s="1"/>
  <c r="J43" i="1"/>
  <c r="I43" i="1"/>
  <c r="H43" i="1"/>
  <c r="G43" i="1"/>
  <c r="F43" i="1"/>
  <c r="E43" i="1"/>
  <c r="D43" i="1"/>
  <c r="C43" i="1"/>
  <c r="L37" i="1"/>
  <c r="K37" i="1"/>
  <c r="J37" i="1"/>
  <c r="I37" i="1"/>
  <c r="H37" i="1"/>
  <c r="G37" i="1"/>
  <c r="F37" i="1"/>
  <c r="E37" i="1"/>
  <c r="E44" i="1" s="1"/>
  <c r="D37" i="1"/>
  <c r="D44" i="1" s="1"/>
  <c r="C37" i="1"/>
  <c r="I26" i="1"/>
  <c r="F26" i="1"/>
  <c r="L25" i="1"/>
  <c r="K25" i="1"/>
  <c r="J25" i="1"/>
  <c r="I25" i="1"/>
  <c r="H25" i="1"/>
  <c r="G25" i="1"/>
  <c r="F25" i="1"/>
  <c r="E25" i="1"/>
  <c r="D25" i="1"/>
  <c r="C25" i="1"/>
  <c r="L13" i="1"/>
  <c r="K13" i="1"/>
  <c r="J13" i="1"/>
  <c r="I13" i="1"/>
  <c r="H13" i="1"/>
  <c r="G13" i="1"/>
  <c r="F13" i="1"/>
  <c r="E13" i="1"/>
  <c r="E26" i="1" s="1"/>
  <c r="D13" i="1"/>
  <c r="D26" i="1" s="1"/>
  <c r="C13" i="1"/>
  <c r="C26" i="1" s="1"/>
  <c r="I45" i="17" l="1"/>
  <c r="G45" i="13"/>
  <c r="F45" i="4"/>
  <c r="F45" i="29"/>
  <c r="J45" i="16"/>
  <c r="C45" i="3"/>
  <c r="I45" i="29"/>
  <c r="G45" i="17"/>
  <c r="G45" i="14"/>
  <c r="J45" i="4"/>
  <c r="J45" i="29"/>
  <c r="H45" i="17"/>
  <c r="K45" i="4"/>
  <c r="D45" i="17"/>
  <c r="F45" i="3"/>
  <c r="I45" i="31"/>
  <c r="E45" i="17"/>
  <c r="J45" i="31"/>
  <c r="H45" i="21"/>
  <c r="G45" i="6"/>
  <c r="G45" i="4"/>
  <c r="E45" i="28"/>
  <c r="C45" i="1"/>
  <c r="K45" i="20"/>
  <c r="L45" i="20"/>
  <c r="G45" i="7"/>
  <c r="H45" i="25"/>
  <c r="F45" i="11"/>
  <c r="E45" i="23"/>
  <c r="G45" i="11"/>
  <c r="E45" i="20"/>
  <c r="H45" i="11"/>
  <c r="E45" i="27"/>
  <c r="G45" i="23"/>
  <c r="C44" i="29"/>
  <c r="I45" i="12"/>
  <c r="G45" i="9"/>
  <c r="I45" i="10"/>
  <c r="I45" i="22"/>
  <c r="H45" i="27"/>
  <c r="F45" i="26"/>
  <c r="H45" i="24"/>
  <c r="I45" i="15"/>
  <c r="F44" i="31"/>
  <c r="F45" i="31" s="1"/>
  <c r="G26" i="25"/>
  <c r="I44" i="25"/>
  <c r="I45" i="25" s="1"/>
  <c r="J45" i="6"/>
  <c r="G45" i="30"/>
  <c r="G44" i="1"/>
  <c r="F44" i="29"/>
  <c r="E44" i="28"/>
  <c r="G44" i="17"/>
  <c r="H44" i="15"/>
  <c r="J26" i="13"/>
  <c r="E44" i="5"/>
  <c r="E44" i="23"/>
  <c r="H26" i="15"/>
  <c r="H45" i="15" s="1"/>
  <c r="I26" i="26"/>
  <c r="F44" i="23"/>
  <c r="I26" i="21"/>
  <c r="I45" i="21" s="1"/>
  <c r="K44" i="19"/>
  <c r="J44" i="15"/>
  <c r="F26" i="12"/>
  <c r="F45" i="12" s="1"/>
  <c r="H44" i="10"/>
  <c r="H45" i="10" s="1"/>
  <c r="J26" i="8"/>
  <c r="J45" i="8" s="1"/>
  <c r="K26" i="31"/>
  <c r="K45" i="31" s="1"/>
  <c r="H26" i="28"/>
  <c r="H45" i="28" s="1"/>
  <c r="J26" i="26"/>
  <c r="J45" i="26" s="1"/>
  <c r="J44" i="26"/>
  <c r="L26" i="25"/>
  <c r="L45" i="25" s="1"/>
  <c r="F26" i="23"/>
  <c r="J26" i="21"/>
  <c r="J45" i="21" s="1"/>
  <c r="L44" i="19"/>
  <c r="K44" i="16"/>
  <c r="C44" i="25"/>
  <c r="K26" i="21"/>
  <c r="K44" i="21"/>
  <c r="L44" i="15"/>
  <c r="L45" i="15" s="1"/>
  <c r="H44" i="12"/>
  <c r="H45" i="12" s="1"/>
  <c r="J26" i="10"/>
  <c r="H26" i="23"/>
  <c r="L26" i="21"/>
  <c r="L45" i="21" s="1"/>
  <c r="D26" i="18"/>
  <c r="D45" i="18" s="1"/>
  <c r="K44" i="11"/>
  <c r="K45" i="11" s="1"/>
  <c r="K26" i="10"/>
  <c r="K45" i="10" s="1"/>
  <c r="J44" i="5"/>
  <c r="J45" i="5" s="1"/>
  <c r="D44" i="3"/>
  <c r="D45" i="3" s="1"/>
  <c r="K26" i="28"/>
  <c r="K45" i="28" s="1"/>
  <c r="D44" i="14"/>
  <c r="J26" i="12"/>
  <c r="J45" i="12" s="1"/>
  <c r="L44" i="28"/>
  <c r="L45" i="28" s="1"/>
  <c r="D26" i="26"/>
  <c r="D45" i="26" s="1"/>
  <c r="J26" i="23"/>
  <c r="J45" i="23" s="1"/>
  <c r="K44" i="23"/>
  <c r="D26" i="20"/>
  <c r="D44" i="20"/>
  <c r="F26" i="18"/>
  <c r="G44" i="18"/>
  <c r="E26" i="14"/>
  <c r="E44" i="14"/>
  <c r="K26" i="12"/>
  <c r="K45" i="12" s="1"/>
  <c r="C44" i="10"/>
  <c r="C45" i="10" s="1"/>
  <c r="C26" i="9"/>
  <c r="C45" i="9" s="1"/>
  <c r="E26" i="7"/>
  <c r="E45" i="7" s="1"/>
  <c r="I26" i="6"/>
  <c r="I45" i="6" s="1"/>
  <c r="K44" i="6"/>
  <c r="K45" i="6" s="1"/>
  <c r="F26" i="2"/>
  <c r="F45" i="2" s="1"/>
  <c r="H44" i="2"/>
  <c r="F45" i="8"/>
  <c r="I26" i="2"/>
  <c r="I45" i="2" s="1"/>
  <c r="I26" i="14"/>
  <c r="I45" i="14" s="1"/>
  <c r="C45" i="12"/>
  <c r="J26" i="2"/>
  <c r="J45" i="2" s="1"/>
  <c r="L44" i="13"/>
  <c r="K44" i="7"/>
  <c r="E26" i="5"/>
  <c r="I26" i="30"/>
  <c r="H26" i="22"/>
  <c r="H45" i="22" s="1"/>
  <c r="J26" i="19"/>
  <c r="J45" i="19" s="1"/>
  <c r="I44" i="15"/>
  <c r="J26" i="1"/>
  <c r="I44" i="22"/>
  <c r="L26" i="13"/>
  <c r="F44" i="12"/>
  <c r="F44" i="6"/>
  <c r="G44" i="5"/>
  <c r="G45" i="5" s="1"/>
  <c r="J26" i="15"/>
  <c r="G44" i="12"/>
  <c r="G45" i="12" s="1"/>
  <c r="I26" i="11"/>
  <c r="I45" i="11" s="1"/>
  <c r="K44" i="9"/>
  <c r="K45" i="9" s="1"/>
  <c r="H26" i="5"/>
  <c r="H45" i="5" s="1"/>
  <c r="L26" i="1"/>
  <c r="L45" i="1" s="1"/>
  <c r="H44" i="23"/>
  <c r="K26" i="15"/>
  <c r="L26" i="8"/>
  <c r="L45" i="8" s="1"/>
  <c r="L44" i="17"/>
  <c r="L26" i="15"/>
  <c r="C26" i="7"/>
  <c r="D44" i="7"/>
  <c r="D26" i="2"/>
  <c r="C44" i="1"/>
  <c r="E44" i="25"/>
  <c r="I26" i="23"/>
  <c r="I45" i="23" s="1"/>
  <c r="C26" i="20"/>
  <c r="C44" i="20"/>
  <c r="F44" i="18"/>
  <c r="D26" i="14"/>
  <c r="L44" i="10"/>
  <c r="E44" i="7"/>
  <c r="G44" i="2"/>
  <c r="D44" i="31"/>
  <c r="D45" i="31" s="1"/>
  <c r="F26" i="30"/>
  <c r="F45" i="30" s="1"/>
  <c r="C26" i="29"/>
  <c r="C26" i="27"/>
  <c r="C45" i="27" s="1"/>
  <c r="C44" i="27"/>
  <c r="E26" i="25"/>
  <c r="E45" i="25" s="1"/>
  <c r="G44" i="25"/>
  <c r="K26" i="23"/>
  <c r="L44" i="23"/>
  <c r="C26" i="22"/>
  <c r="C44" i="22"/>
  <c r="E44" i="20"/>
  <c r="G26" i="18"/>
  <c r="G45" i="18" s="1"/>
  <c r="F26" i="14"/>
  <c r="F44" i="14"/>
  <c r="L26" i="12"/>
  <c r="L45" i="12" s="1"/>
  <c r="L44" i="12"/>
  <c r="D26" i="9"/>
  <c r="D45" i="9" s="1"/>
  <c r="D44" i="9"/>
  <c r="F26" i="7"/>
  <c r="F45" i="7" s="1"/>
  <c r="G44" i="7"/>
  <c r="D44" i="4"/>
  <c r="G26" i="2"/>
  <c r="G45" i="2" s="1"/>
  <c r="I44" i="2"/>
  <c r="C45" i="5"/>
  <c r="D26" i="4"/>
  <c r="D45" i="4" s="1"/>
  <c r="K44" i="2"/>
  <c r="K45" i="2" s="1"/>
  <c r="F44" i="27"/>
  <c r="F45" i="27" s="1"/>
  <c r="F45" i="15"/>
  <c r="I45" i="7"/>
  <c r="C44" i="6"/>
  <c r="H26" i="30"/>
  <c r="H45" i="30" s="1"/>
  <c r="G26" i="22"/>
  <c r="G45" i="22" s="1"/>
  <c r="I44" i="20"/>
  <c r="I45" i="20" s="1"/>
  <c r="I26" i="19"/>
  <c r="I45" i="19" s="1"/>
  <c r="H26" i="26"/>
  <c r="H45" i="26" s="1"/>
  <c r="J44" i="20"/>
  <c r="J45" i="20" s="1"/>
  <c r="I26" i="16"/>
  <c r="I45" i="16" s="1"/>
  <c r="K26" i="13"/>
  <c r="I26" i="9"/>
  <c r="I45" i="9" s="1"/>
  <c r="F26" i="5"/>
  <c r="F45" i="5" s="1"/>
  <c r="K26" i="3"/>
  <c r="K45" i="3" s="1"/>
  <c r="J44" i="3"/>
  <c r="J45" i="3" s="1"/>
  <c r="J26" i="30"/>
  <c r="K26" i="19"/>
  <c r="K45" i="19" s="1"/>
  <c r="D26" i="6"/>
  <c r="D45" i="6" s="1"/>
  <c r="K26" i="1"/>
  <c r="K45" i="1" s="1"/>
  <c r="K26" i="30"/>
  <c r="K45" i="30" s="1"/>
  <c r="J44" i="22"/>
  <c r="J45" i="22" s="1"/>
  <c r="L26" i="19"/>
  <c r="L45" i="19" s="1"/>
  <c r="L26" i="17"/>
  <c r="L45" i="17" s="1"/>
  <c r="K26" i="8"/>
  <c r="K45" i="8" s="1"/>
  <c r="H44" i="5"/>
  <c r="I26" i="4"/>
  <c r="I45" i="4" s="1"/>
  <c r="K44" i="4"/>
  <c r="G26" i="24"/>
  <c r="G45" i="24" s="1"/>
  <c r="L44" i="8"/>
  <c r="E44" i="2"/>
  <c r="D44" i="25"/>
  <c r="L44" i="21"/>
  <c r="C44" i="8"/>
  <c r="C45" i="8" s="1"/>
  <c r="F44" i="2"/>
  <c r="L44" i="30"/>
  <c r="L45" i="30" s="1"/>
  <c r="K44" i="28"/>
  <c r="C26" i="25"/>
  <c r="C45" i="25" s="1"/>
  <c r="I44" i="24"/>
  <c r="I45" i="24" s="1"/>
  <c r="E26" i="18"/>
  <c r="C44" i="17"/>
  <c r="L26" i="10"/>
  <c r="L45" i="10" s="1"/>
  <c r="D26" i="7"/>
  <c r="D45" i="7" s="1"/>
  <c r="E26" i="2"/>
  <c r="E45" i="2" s="1"/>
  <c r="G26" i="1"/>
  <c r="G45" i="1" s="1"/>
  <c r="F44" i="1"/>
  <c r="F45" i="1" s="1"/>
  <c r="E26" i="31"/>
  <c r="E45" i="31" s="1"/>
  <c r="D26" i="28"/>
  <c r="D44" i="27"/>
  <c r="F44" i="26"/>
  <c r="F26" i="25"/>
  <c r="F45" i="25" s="1"/>
  <c r="H44" i="25"/>
  <c r="L26" i="24"/>
  <c r="L45" i="24" s="1"/>
  <c r="L26" i="23"/>
  <c r="L45" i="23" s="1"/>
  <c r="H45" i="19"/>
  <c r="H45" i="18"/>
  <c r="G44" i="14"/>
  <c r="I26" i="13"/>
  <c r="I45" i="13" s="1"/>
  <c r="K44" i="13"/>
  <c r="D26" i="5"/>
  <c r="D45" i="5" s="1"/>
  <c r="C26" i="4"/>
  <c r="C45" i="4" s="1"/>
  <c r="E44" i="4"/>
  <c r="E45" i="4" s="1"/>
  <c r="I26" i="3"/>
  <c r="I45" i="3" s="1"/>
  <c r="H26" i="2"/>
  <c r="H45" i="2" s="1"/>
  <c r="J44" i="2"/>
  <c r="D26" i="21"/>
  <c r="D44" i="21"/>
  <c r="F44" i="19"/>
  <c r="F45" i="19" s="1"/>
  <c r="D44" i="17"/>
  <c r="K26" i="14"/>
  <c r="K45" i="14" s="1"/>
  <c r="C44" i="12"/>
  <c r="C26" i="11"/>
  <c r="C45" i="11" s="1"/>
  <c r="E26" i="9"/>
  <c r="E45" i="9" s="1"/>
  <c r="E44" i="9"/>
  <c r="H44" i="7"/>
  <c r="K26" i="5"/>
  <c r="K45" i="5" s="1"/>
  <c r="L26" i="4"/>
  <c r="L45" i="4" s="1"/>
  <c r="L44" i="2"/>
  <c r="I26" i="28"/>
  <c r="K26" i="26"/>
  <c r="K44" i="26"/>
  <c r="K45" i="26" s="1"/>
  <c r="C26" i="23"/>
  <c r="C44" i="23"/>
  <c r="E44" i="21"/>
  <c r="E45" i="21" s="1"/>
  <c r="G26" i="20"/>
  <c r="G45" i="20" s="1"/>
  <c r="E44" i="17"/>
  <c r="C26" i="15"/>
  <c r="C45" i="15" s="1"/>
  <c r="L26" i="14"/>
  <c r="L44" i="14"/>
  <c r="L45" i="14" s="1"/>
  <c r="D26" i="11"/>
  <c r="D45" i="11" s="1"/>
  <c r="D44" i="11"/>
  <c r="F26" i="9"/>
  <c r="F44" i="9"/>
  <c r="H26" i="7"/>
  <c r="L26" i="6"/>
  <c r="L45" i="6" s="1"/>
  <c r="K44" i="30"/>
  <c r="L26" i="29"/>
  <c r="J26" i="28"/>
  <c r="J44" i="28"/>
  <c r="L26" i="27"/>
  <c r="L44" i="26"/>
  <c r="D26" i="24"/>
  <c r="D26" i="23"/>
  <c r="D45" i="23" s="1"/>
  <c r="D44" i="23"/>
  <c r="F44" i="21"/>
  <c r="F45" i="21" s="1"/>
  <c r="H26" i="20"/>
  <c r="H45" i="20" s="1"/>
  <c r="F44" i="17"/>
  <c r="F45" i="17" s="1"/>
  <c r="D26" i="15"/>
  <c r="D45" i="15" s="1"/>
  <c r="D44" i="15"/>
  <c r="C44" i="14"/>
  <c r="C45" i="14" s="1"/>
  <c r="C26" i="13"/>
  <c r="C45" i="13" s="1"/>
  <c r="E26" i="11"/>
  <c r="E44" i="11"/>
  <c r="G44" i="9"/>
  <c r="I26" i="8"/>
  <c r="I45" i="8" s="1"/>
  <c r="J44" i="7"/>
  <c r="J45" i="7" s="1"/>
  <c r="C44" i="5"/>
  <c r="C44" i="3"/>
  <c r="C26" i="2"/>
  <c r="C45" i="2" s="1"/>
  <c r="D45" i="1"/>
  <c r="E45" i="1"/>
  <c r="G45" i="31"/>
  <c r="D45" i="30"/>
  <c r="I45" i="30"/>
  <c r="E45" i="30"/>
  <c r="G45" i="29"/>
  <c r="H45" i="29"/>
  <c r="I45" i="28"/>
  <c r="J45" i="25"/>
  <c r="C45" i="22"/>
  <c r="K45" i="22"/>
  <c r="D45" i="21"/>
  <c r="H45" i="8"/>
  <c r="J45" i="27"/>
  <c r="J45" i="24"/>
  <c r="H45" i="31"/>
  <c r="C45" i="28"/>
  <c r="K45" i="27"/>
  <c r="C45" i="26"/>
  <c r="K45" i="25"/>
  <c r="C45" i="24"/>
  <c r="K45" i="24"/>
  <c r="C45" i="23"/>
  <c r="K45" i="23"/>
  <c r="D45" i="22"/>
  <c r="L45" i="22"/>
  <c r="J45" i="28"/>
  <c r="C45" i="29"/>
  <c r="K45" i="29"/>
  <c r="H45" i="13"/>
  <c r="H45" i="9"/>
  <c r="J44" i="1"/>
  <c r="J45" i="1" s="1"/>
  <c r="F45" i="20"/>
  <c r="G45" i="19"/>
  <c r="G45" i="16"/>
  <c r="H26" i="1"/>
  <c r="H45" i="1" s="1"/>
  <c r="E44" i="29"/>
  <c r="E45" i="29" s="1"/>
  <c r="D45" i="28"/>
  <c r="D45" i="27"/>
  <c r="L45" i="27"/>
  <c r="L45" i="26"/>
  <c r="D45" i="25"/>
  <c r="D45" i="24"/>
  <c r="H45" i="14"/>
  <c r="C45" i="30"/>
  <c r="J44" i="30"/>
  <c r="D45" i="29"/>
  <c r="L45" i="29"/>
  <c r="G26" i="28"/>
  <c r="G45" i="28" s="1"/>
  <c r="I44" i="28"/>
  <c r="G26" i="27"/>
  <c r="G45" i="27" s="1"/>
  <c r="I44" i="27"/>
  <c r="I45" i="27" s="1"/>
  <c r="G26" i="26"/>
  <c r="G45" i="26" s="1"/>
  <c r="I44" i="26"/>
  <c r="I45" i="26" s="1"/>
  <c r="F45" i="22"/>
  <c r="G45" i="21"/>
  <c r="J45" i="18"/>
  <c r="K45" i="15"/>
  <c r="C26" i="18"/>
  <c r="C45" i="18" s="1"/>
  <c r="K26" i="18"/>
  <c r="K45" i="18" s="1"/>
  <c r="D44" i="18"/>
  <c r="L44" i="18"/>
  <c r="L45" i="18" s="1"/>
  <c r="E44" i="15"/>
  <c r="C45" i="6"/>
  <c r="E45" i="3"/>
  <c r="E44" i="18"/>
  <c r="E45" i="15"/>
  <c r="E45" i="5"/>
  <c r="E45" i="18"/>
  <c r="J45" i="14"/>
  <c r="J45" i="13"/>
  <c r="J45" i="11"/>
  <c r="J45" i="10"/>
  <c r="J45" i="9"/>
  <c r="E45" i="6"/>
  <c r="D45" i="2"/>
  <c r="C45" i="16"/>
  <c r="K45" i="16"/>
  <c r="C45" i="7"/>
  <c r="K45" i="7"/>
  <c r="F45" i="6"/>
  <c r="H45" i="3"/>
  <c r="J26" i="17"/>
  <c r="J45" i="17" s="1"/>
  <c r="D45" i="16"/>
  <c r="L45" i="16"/>
  <c r="E44" i="16"/>
  <c r="E45" i="16" s="1"/>
  <c r="D45" i="14"/>
  <c r="D45" i="13"/>
  <c r="L45" i="13"/>
  <c r="D45" i="12"/>
  <c r="L45" i="11"/>
  <c r="D45" i="10"/>
  <c r="L45" i="9"/>
  <c r="D45" i="8"/>
  <c r="L45" i="7"/>
  <c r="H45" i="4"/>
  <c r="L45" i="3"/>
  <c r="L45" i="2"/>
  <c r="C26" i="17"/>
  <c r="C45" i="17" s="1"/>
  <c r="K26" i="17"/>
  <c r="K45" i="17" s="1"/>
  <c r="E45" i="14"/>
  <c r="E45" i="13"/>
  <c r="E45" i="12"/>
  <c r="E45" i="11"/>
  <c r="E45" i="10"/>
  <c r="E45" i="8"/>
  <c r="H45" i="6"/>
  <c r="H45" i="23" l="1"/>
  <c r="K45" i="13"/>
  <c r="J45" i="30"/>
  <c r="K45" i="21"/>
  <c r="C45" i="20"/>
  <c r="F45" i="14"/>
  <c r="F45" i="18"/>
  <c r="H45" i="7"/>
  <c r="F45" i="9"/>
  <c r="G45" i="25"/>
  <c r="J45" i="15"/>
  <c r="D45" i="20"/>
  <c r="F45" i="23"/>
</calcChain>
</file>

<file path=xl/sharedStrings.xml><?xml version="1.0" encoding="utf-8"?>
<sst xmlns="http://schemas.openxmlformats.org/spreadsheetml/2006/main" count="3875" uniqueCount="112">
  <si>
    <t>Western Cape: Cape Town (CPT) - Table A6 Budgeted Financial Position ( Water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</si>
  <si>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</si>
  <si>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</si>
  <si>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</si>
  <si>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</si>
  <si>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</si>
  <si>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</si>
  <si>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</si>
  <si>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</si>
  <si>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</si>
  <si>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</si>
  <si>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</si>
  <si>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</si>
  <si>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</si>
  <si>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</si>
  <si>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</si>
  <si>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</si>
  <si>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</si>
  <si>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</si>
  <si>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</si>
  <si>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</si>
  <si>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</si>
  <si>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</si>
  <si>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</si>
  <si>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</si>
  <si>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</si>
  <si>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2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</si>
  <si>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</si>
  <si>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</si>
  <si>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</si>
  <si>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</si>
  <si>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</si>
  <si>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</si>
  <si>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</si>
  <si>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3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</si>
  <si>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</si>
  <si>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</si>
  <si>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</si>
  <si>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</si>
  <si>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</si>
  <si>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</si>
  <si>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</si>
  <si>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</si>
  <si>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</si>
  <si>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</si>
  <si>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</si>
  <si>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</si>
  <si>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</si>
  <si>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</si>
  <si>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4</t>
  </si>
  <si>
    <t>Trade and other payables from non-exchange transactions</t>
  </si>
  <si>
    <t>5</t>
  </si>
  <si>
    <t>Provision</t>
  </si>
  <si>
    <t>Other current liabilities</t>
  </si>
  <si>
    <t>Total current liabilities</t>
  </si>
  <si>
    <t>Non current liabilities</t>
  </si>
  <si>
    <t>6</t>
  </si>
  <si>
    <t>7</t>
  </si>
  <si>
    <t>Long term portion of trade payables</t>
  </si>
  <si>
    <t>Other non-current liabilities</t>
  </si>
  <si>
    <t>Total non current liabilities</t>
  </si>
  <si>
    <t>TOTAL LIABILITIES</t>
  </si>
  <si>
    <t>NET ASSETS</t>
  </si>
  <si>
    <t>10</t>
  </si>
  <si>
    <t>COMMUNITY WEALTH/EQUITY</t>
  </si>
  <si>
    <t>Accumulated surplus/(deficit)</t>
  </si>
  <si>
    <t>8</t>
  </si>
  <si>
    <t>Reserves and funds</t>
  </si>
  <si>
    <t>9</t>
  </si>
  <si>
    <t>Other</t>
  </si>
  <si>
    <t>TOTAL COMMUNITY WEALTH/EQUITY</t>
  </si>
  <si>
    <t>Western Cape: Matzikama (WC011) - Table A6 Budgeted Financial Position ( Water management                                   ) for 4th Quarter ended 30 June 2025 (Figures Finalised as at 2025/10/28)</t>
  </si>
  <si>
    <t>Western Cape: Cederberg (WC012) - Table A6 Budgeted Financial Position ( Water management                                   ) for 4th Quarter ended 30 June 2025 (Figures Finalised as at 2025/10/28)</t>
  </si>
  <si>
    <t>Western Cape: Bergrivier (WC013) - Table A6 Budgeted Financial Position ( Water management                                   ) for 4th Quarter ended 30 June 2025 (Figures Finalised as at 2025/10/28)</t>
  </si>
  <si>
    <t>Western Cape: Saldanha Bay (WC014) - Table A6 Budgeted Financial Position ( Water management                                   ) for 4th Quarter ended 30 June 2025 (Figures Finalised as at 2025/10/28)</t>
  </si>
  <si>
    <t>Western Cape: Swartland (WC015) - Table A6 Budgeted Financial Position ( Water management                                   ) for 4th Quarter ended 30 June 2025 (Figures Finalised as at 2025/10/28)</t>
  </si>
  <si>
    <t>Western Cape: West Coast (DC1) - Table A6 Budgeted Financial Position ( Water management                                   ) for 4th Quarter ended 30 June 2025 (Figures Finalised as at 2025/10/28)</t>
  </si>
  <si>
    <t>Western Cape: Witzenberg (WC022) - Table A6 Budgeted Financial Position ( Water management                                   ) for 4th Quarter ended 30 June 2025 (Figures Finalised as at 2025/10/28)</t>
  </si>
  <si>
    <t>Western Cape: Drakenstein (WC023) - Table A6 Budgeted Financial Position ( Water management                                   ) for 4th Quarter ended 30 June 2025 (Figures Finalised as at 2025/10/28)</t>
  </si>
  <si>
    <t>Western Cape: Stellenbosch (WC024) - Table A6 Budgeted Financial Position ( Water management                                   ) for 4th Quarter ended 30 June 2025 (Figures Finalised as at 2025/10/28)</t>
  </si>
  <si>
    <t>Western Cape: Breede Valley (WC025) - Table A6 Budgeted Financial Position ( Water management                                   ) for 4th Quarter ended 30 June 2025 (Figures Finalised as at 2025/10/28)</t>
  </si>
  <si>
    <t>Western Cape: Langeberg (WC026) - Table A6 Budgeted Financial Position ( Water management                                   ) for 4th Quarter ended 30 June 2025 (Figures Finalised as at 2025/10/28)</t>
  </si>
  <si>
    <t>Western Cape: Cape Winelands DM (DC2) - Table A6 Budgeted Financial Position ( Water management                                   ) for 4th Quarter ended 30 June 2025 (Figures Finalised as at 2025/10/28)</t>
  </si>
  <si>
    <t>Western Cape: Theewaterskloof (WC031) - Table A6 Budgeted Financial Position ( Water management                                   ) for 4th Quarter ended 30 June 2025 (Figures Finalised as at 2025/10/28)</t>
  </si>
  <si>
    <t>Western Cape: Overstrand (WC032) - Table A6 Budgeted Financial Position ( Water management                                   ) for 4th Quarter ended 30 June 2025 (Figures Finalised as at 2025/10/28)</t>
  </si>
  <si>
    <t>Western Cape: Cape Agulhas (WC033) - Table A6 Budgeted Financial Position ( Water management                                   ) for 4th Quarter ended 30 June 2025 (Figures Finalised as at 2025/10/28)</t>
  </si>
  <si>
    <t>Western Cape: Swellendam (WC034) - Table A6 Budgeted Financial Position ( Water management                                   ) for 4th Quarter ended 30 June 2025 (Figures Finalised as at 2025/10/28)</t>
  </si>
  <si>
    <t>Western Cape: Overberg (DC3) - Table A6 Budgeted Financial Position ( Water management                                   ) for 4th Quarter ended 30 June 2025 (Figures Finalised as at 2025/10/28)</t>
  </si>
  <si>
    <t>Western Cape: Kannaland (WC041) - Table A6 Budgeted Financial Position ( Water management                                   ) for 4th Quarter ended 30 June 2025 (Figures Finalised as at 2025/10/28)</t>
  </si>
  <si>
    <t>Western Cape: Hessequa (WC042) - Table A6 Budgeted Financial Position ( Water management                                   ) for 4th Quarter ended 30 June 2025 (Figures Finalised as at 2025/10/28)</t>
  </si>
  <si>
    <t>Western Cape: Mossel Bay (WC043) - Table A6 Budgeted Financial Position ( Water management                                   ) for 4th Quarter ended 30 June 2025 (Figures Finalised as at 2025/10/28)</t>
  </si>
  <si>
    <t>Western Cape: George (WC044) - Table A6 Budgeted Financial Position ( Water management                                   ) for 4th Quarter ended 30 June 2025 (Figures Finalised as at 2025/10/28)</t>
  </si>
  <si>
    <t>Western Cape: Oudtshoorn (WC045) - Table A6 Budgeted Financial Position ( Water management                                   ) for 4th Quarter ended 30 June 2025 (Figures Finalised as at 2025/10/28)</t>
  </si>
  <si>
    <t>Western Cape: Bitou (WC047) - Table A6 Budgeted Financial Position ( Water management                                   ) for 4th Quarter ended 30 June 2025 (Figures Finalised as at 2025/10/28)</t>
  </si>
  <si>
    <t>Western Cape: Knysna (WC048) - Table A6 Budgeted Financial Position ( Water management                                   ) for 4th Quarter ended 30 June 2025 (Figures Finalised as at 2025/10/28)</t>
  </si>
  <si>
    <t>Western Cape: Garden Route (DC4) - Table A6 Budgeted Financial Position ( Water management                                   ) for 4th Quarter ended 30 June 2025 (Figures Finalised as at 2025/10/28)</t>
  </si>
  <si>
    <t>Western Cape: Laingsburg (WC051) - Table A6 Budgeted Financial Position ( Water management                                   ) for 4th Quarter ended 30 June 2025 (Figures Finalised as at 2025/10/28)</t>
  </si>
  <si>
    <t>Western Cape: Prince Albert (WC052) - Table A6 Budgeted Financial Position ( Water management                                   ) for 4th Quarter ended 30 June 2025 (Figures Finalised as at 2025/10/28)</t>
  </si>
  <si>
    <t>Western Cape: Beaufort West (WC053) - Table A6 Budgeted Financial Position ( Water management                                   ) for 4th Quarter ended 30 June 2025 (Figures Finalised as at 2025/10/28)</t>
  </si>
  <si>
    <t>Western Cape: Central Karoo (DC5) - Table A6 Budgeted Financial Position ( Water management                                   ) for 4th Quarter ended 30 June 2025 (Figures Finalised as at 2025/10/28)</t>
  </si>
  <si>
    <t>Summary - Table A6 Budgeted Financial Position ( Water management                                   ) for 4th Quarter ended 30 June 2025 (Figures Finalised as at 2025/10/28)</t>
  </si>
  <si>
    <t>References</t>
  </si>
  <si>
    <t>1. Detail breakdown in Table SA3 for Trade receivables from Exchange and Non-exchange transactions</t>
  </si>
  <si>
    <t>2. Include completed low cost housing to be transferred to beneficiaries within 12 months detail provided in Table SA3</t>
  </si>
  <si>
    <t>3. Include 'Construction-work-in-progress' (disclosed separately in annual financial statements) detail in SA3</t>
  </si>
  <si>
    <t xml:space="preserve">4. Detail breakdown in Table SA3. </t>
  </si>
  <si>
    <t xml:space="preserve">5. Detail breakdown in Table SA3. </t>
  </si>
  <si>
    <t xml:space="preserve">6. Detail breakdown in Table SA3. </t>
  </si>
  <si>
    <t xml:space="preserve">7 Detail breakdown in Table SA3. </t>
  </si>
  <si>
    <t xml:space="preserve">8. Detail breakdown in Table SA3. </t>
  </si>
  <si>
    <t>9. Detail breakdown in Table SA3. Includes reserves to be funded by statute.</t>
  </si>
  <si>
    <t>10.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</si>
</sst>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0" applyFont="1" applyAlignment="1">
      <alignment horizontal="center"/>
    </xf>
    <xf numFmtId="165" fontId="6" fillId="0" borderId="0" xfId="0" applyNumberFormat="1" applyFont="1"/>
    <xf numFmtId="0" fontId="5" fillId="0" borderId="0" xfId="0" applyFont="1"/>
    <xf numFmtId="0" fontId="6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12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6" fontId="3" fillId="0" borderId="15" xfId="0" applyNumberFormat="1" applyFont="1" applyBorder="1"/>
    <xf numFmtId="166" fontId="3" fillId="0" borderId="16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166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166" fontId="3" fillId="0" borderId="11" xfId="1" applyNumberFormat="1" applyFont="1" applyFill="1" applyBorder="1" applyProtection="1"/>
    <xf numFmtId="166" fontId="3" fillId="0" borderId="15" xfId="1" applyNumberFormat="1" applyFont="1" applyFill="1" applyBorder="1" applyProtection="1"/>
    <xf numFmtId="166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6" fontId="2" fillId="0" borderId="19" xfId="0" applyNumberFormat="1" applyFont="1" applyBorder="1"/>
    <xf numFmtId="166" fontId="2" fillId="0" borderId="20" xfId="0" applyNumberFormat="1" applyFont="1" applyBorder="1"/>
    <xf numFmtId="166" fontId="2" fillId="0" borderId="18" xfId="0" applyNumberFormat="1" applyFont="1" applyBorder="1"/>
    <xf numFmtId="166" fontId="2" fillId="0" borderId="21" xfId="0" applyNumberFormat="1" applyFont="1" applyBorder="1"/>
    <xf numFmtId="166" fontId="2" fillId="0" borderId="22" xfId="0" applyNumberFormat="1" applyFont="1" applyBorder="1"/>
    <xf numFmtId="0" fontId="3" fillId="0" borderId="23" xfId="0" applyFont="1" applyBorder="1" applyAlignment="1">
      <alignment horizontal="center"/>
    </xf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28" xfId="0" applyNumberFormat="1" applyFont="1" applyBorder="1"/>
    <xf numFmtId="0" fontId="4" fillId="0" borderId="15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6" fontId="2" fillId="0" borderId="9" xfId="0" applyNumberFormat="1" applyFont="1" applyBorder="1"/>
    <xf numFmtId="166" fontId="2" fillId="0" borderId="10" xfId="0" applyNumberFormat="1" applyFont="1" applyBorder="1"/>
    <xf numFmtId="166" fontId="2" fillId="0" borderId="8" xfId="0" applyNumberFormat="1" applyFont="1" applyBorder="1"/>
    <xf numFmtId="166" fontId="2" fillId="0" borderId="1" xfId="0" applyNumberFormat="1" applyFont="1" applyBorder="1"/>
    <xf numFmtId="166" fontId="2" fillId="0" borderId="29" xfId="0" applyNumberFormat="1" applyFont="1" applyBorder="1"/>
    <xf numFmtId="0" fontId="2" fillId="0" borderId="30" xfId="0" applyFont="1" applyBorder="1"/>
    <xf numFmtId="0" fontId="3" fillId="0" borderId="31" xfId="0" applyFont="1" applyBorder="1" applyAlignment="1">
      <alignment horizontal="center"/>
    </xf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0" xfId="0" applyNumberFormat="1" applyFont="1" applyBorder="1"/>
    <xf numFmtId="166" fontId="2" fillId="0" borderId="33" xfId="0" applyNumberFormat="1" applyFont="1" applyBorder="1"/>
    <xf numFmtId="166" fontId="2" fillId="0" borderId="34" xfId="0" applyNumberFormat="1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1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746181995</v>
      </c>
      <c r="D7" s="23">
        <v>686691351</v>
      </c>
      <c r="E7" s="24">
        <v>1225551433</v>
      </c>
      <c r="F7" s="25">
        <v>1124910934</v>
      </c>
      <c r="G7" s="23">
        <v>263611210</v>
      </c>
      <c r="H7" s="24">
        <v>263611210</v>
      </c>
      <c r="I7" s="26">
        <v>-407117144</v>
      </c>
      <c r="J7" s="27">
        <v>1473953744</v>
      </c>
      <c r="K7" s="23">
        <v>1760749307</v>
      </c>
      <c r="L7" s="24">
        <v>2086418978</v>
      </c>
    </row>
    <row r="8" spans="1:12" x14ac:dyDescent="0.25">
      <c r="A8" s="28" t="s">
        <v>23</v>
      </c>
      <c r="B8" s="22" t="s">
        <v>9</v>
      </c>
      <c r="C8" s="23">
        <v>133623</v>
      </c>
      <c r="D8" s="23">
        <v>4780939</v>
      </c>
      <c r="E8" s="24">
        <v>-189717378</v>
      </c>
      <c r="F8" s="25">
        <v>0</v>
      </c>
      <c r="G8" s="23">
        <v>0</v>
      </c>
      <c r="H8" s="24">
        <v>0</v>
      </c>
      <c r="I8" s="26">
        <v>1709522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47762674</v>
      </c>
      <c r="D10" s="23">
        <v>41692099</v>
      </c>
      <c r="E10" s="24">
        <v>46299713</v>
      </c>
      <c r="F10" s="25">
        <v>51419276</v>
      </c>
      <c r="G10" s="23">
        <v>48255512</v>
      </c>
      <c r="H10" s="24">
        <v>48255512</v>
      </c>
      <c r="I10" s="26">
        <v>39881604</v>
      </c>
      <c r="J10" s="27">
        <v>54603517</v>
      </c>
      <c r="K10" s="23">
        <v>61351446</v>
      </c>
      <c r="L10" s="24">
        <v>93051635</v>
      </c>
    </row>
    <row r="11" spans="1:12" x14ac:dyDescent="0.25">
      <c r="A11" s="28" t="s">
        <v>27</v>
      </c>
      <c r="B11" s="22" t="s">
        <v>19</v>
      </c>
      <c r="C11" s="23">
        <v>71106938</v>
      </c>
      <c r="D11" s="23">
        <v>7608315</v>
      </c>
      <c r="E11" s="24">
        <v>21041364</v>
      </c>
      <c r="F11" s="29">
        <v>0</v>
      </c>
      <c r="G11" s="30">
        <v>0</v>
      </c>
      <c r="H11" s="31">
        <v>0</v>
      </c>
      <c r="I11" s="26">
        <v>-14243828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-1443</v>
      </c>
      <c r="F12" s="25">
        <v>0</v>
      </c>
      <c r="G12" s="23">
        <v>0</v>
      </c>
      <c r="H12" s="24">
        <v>0</v>
      </c>
      <c r="I12" s="26">
        <v>26894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865185230</v>
      </c>
      <c r="D13" s="35">
        <f t="shared" ref="D13:L13" si="0">SUM(D6:D12)</f>
        <v>740772704</v>
      </c>
      <c r="E13" s="36">
        <f t="shared" si="0"/>
        <v>1103173689</v>
      </c>
      <c r="F13" s="37">
        <f t="shared" si="0"/>
        <v>1176330210</v>
      </c>
      <c r="G13" s="35">
        <f t="shared" si="0"/>
        <v>311866722</v>
      </c>
      <c r="H13" s="36">
        <f t="shared" si="0"/>
        <v>311866722</v>
      </c>
      <c r="I13" s="38">
        <f t="shared" si="0"/>
        <v>-379742952</v>
      </c>
      <c r="J13" s="39">
        <f t="shared" si="0"/>
        <v>1528557261</v>
      </c>
      <c r="K13" s="35">
        <f t="shared" si="0"/>
        <v>1822100753</v>
      </c>
      <c r="L13" s="36">
        <f t="shared" si="0"/>
        <v>2179470613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7454923542</v>
      </c>
      <c r="D17" s="23">
        <v>7260835016</v>
      </c>
      <c r="E17" s="24">
        <v>7903255592</v>
      </c>
      <c r="F17" s="29">
        <v>930600115</v>
      </c>
      <c r="G17" s="30">
        <v>8841773249</v>
      </c>
      <c r="H17" s="31">
        <v>8841773249</v>
      </c>
      <c r="I17" s="26">
        <v>8575020504</v>
      </c>
      <c r="J17" s="32">
        <v>1168887304</v>
      </c>
      <c r="K17" s="30">
        <v>1742451201</v>
      </c>
      <c r="L17" s="31">
        <v>1753682109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16423</v>
      </c>
      <c r="D20" s="23">
        <v>16423</v>
      </c>
      <c r="E20" s="24">
        <v>16423</v>
      </c>
      <c r="F20" s="25">
        <v>0</v>
      </c>
      <c r="G20" s="23">
        <v>16423</v>
      </c>
      <c r="H20" s="24">
        <v>16423</v>
      </c>
      <c r="I20" s="26">
        <v>16423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2007254</v>
      </c>
      <c r="D21" s="23">
        <v>1687275</v>
      </c>
      <c r="E21" s="24">
        <v>1477439</v>
      </c>
      <c r="F21" s="25">
        <v>-426049</v>
      </c>
      <c r="G21" s="23">
        <v>1133251</v>
      </c>
      <c r="H21" s="24">
        <v>1133251</v>
      </c>
      <c r="I21" s="26">
        <v>2476902</v>
      </c>
      <c r="J21" s="27">
        <v>-360175</v>
      </c>
      <c r="K21" s="23">
        <v>-217819</v>
      </c>
      <c r="L21" s="24">
        <v>-140883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7456947219</v>
      </c>
      <c r="D25" s="41">
        <f t="shared" ref="D25:L25" si="1">SUM(D15:D24)</f>
        <v>7262538714</v>
      </c>
      <c r="E25" s="42">
        <f t="shared" si="1"/>
        <v>7904749454</v>
      </c>
      <c r="F25" s="43">
        <f t="shared" si="1"/>
        <v>930174066</v>
      </c>
      <c r="G25" s="41">
        <f t="shared" si="1"/>
        <v>8842922923</v>
      </c>
      <c r="H25" s="42">
        <f t="shared" si="1"/>
        <v>8842922923</v>
      </c>
      <c r="I25" s="44">
        <f t="shared" si="1"/>
        <v>8577513829</v>
      </c>
      <c r="J25" s="45">
        <f t="shared" si="1"/>
        <v>1168527129</v>
      </c>
      <c r="K25" s="41">
        <f t="shared" si="1"/>
        <v>1742233382</v>
      </c>
      <c r="L25" s="42">
        <f t="shared" si="1"/>
        <v>1753541226</v>
      </c>
    </row>
    <row r="26" spans="1:12" x14ac:dyDescent="0.25">
      <c r="A26" s="33" t="s">
        <v>42</v>
      </c>
      <c r="B26" s="34" t="s">
        <v>19</v>
      </c>
      <c r="C26" s="35">
        <f>+C13+C25</f>
        <v>8322132449</v>
      </c>
      <c r="D26" s="35">
        <f t="shared" ref="D26:L26" si="2">+D13+D25</f>
        <v>8003311418</v>
      </c>
      <c r="E26" s="36">
        <f t="shared" si="2"/>
        <v>9007923143</v>
      </c>
      <c r="F26" s="37">
        <f t="shared" si="2"/>
        <v>2106504276</v>
      </c>
      <c r="G26" s="35">
        <f t="shared" si="2"/>
        <v>9154789645</v>
      </c>
      <c r="H26" s="36">
        <f t="shared" si="2"/>
        <v>9154789645</v>
      </c>
      <c r="I26" s="38">
        <f t="shared" si="2"/>
        <v>8197770877</v>
      </c>
      <c r="J26" s="39">
        <f t="shared" si="2"/>
        <v>2697084390</v>
      </c>
      <c r="K26" s="35">
        <f t="shared" si="2"/>
        <v>3564334135</v>
      </c>
      <c r="L26" s="36">
        <f t="shared" si="2"/>
        <v>3933011839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28384512</v>
      </c>
      <c r="D31" s="23">
        <v>24827529</v>
      </c>
      <c r="E31" s="24">
        <v>26164073</v>
      </c>
      <c r="F31" s="25">
        <v>4945417</v>
      </c>
      <c r="G31" s="23">
        <v>26250679</v>
      </c>
      <c r="H31" s="24">
        <v>26250679</v>
      </c>
      <c r="I31" s="26">
        <v>28204238</v>
      </c>
      <c r="J31" s="27">
        <v>27431959</v>
      </c>
      <c r="K31" s="23">
        <v>28666398</v>
      </c>
      <c r="L31" s="24">
        <v>29927719</v>
      </c>
    </row>
    <row r="32" spans="1:12" x14ac:dyDescent="0.25">
      <c r="A32" s="28" t="s">
        <v>48</v>
      </c>
      <c r="B32" s="22" t="s">
        <v>49</v>
      </c>
      <c r="C32" s="23">
        <v>27474736</v>
      </c>
      <c r="D32" s="23">
        <v>-317460281</v>
      </c>
      <c r="E32" s="24">
        <v>-318305514</v>
      </c>
      <c r="F32" s="25">
        <v>0</v>
      </c>
      <c r="G32" s="23">
        <v>0</v>
      </c>
      <c r="H32" s="24">
        <v>0</v>
      </c>
      <c r="I32" s="26">
        <v>-1453173127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-14462099</v>
      </c>
      <c r="D33" s="23">
        <v>-66497875</v>
      </c>
      <c r="E33" s="24">
        <v>1340364</v>
      </c>
      <c r="F33" s="25">
        <v>0</v>
      </c>
      <c r="G33" s="23">
        <v>0</v>
      </c>
      <c r="H33" s="24">
        <v>0</v>
      </c>
      <c r="I33" s="26">
        <v>17835157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131764313</v>
      </c>
      <c r="D34" s="23">
        <v>126832356</v>
      </c>
      <c r="E34" s="24">
        <v>164157783</v>
      </c>
      <c r="F34" s="25">
        <v>0</v>
      </c>
      <c r="G34" s="23">
        <v>0</v>
      </c>
      <c r="H34" s="24">
        <v>0</v>
      </c>
      <c r="I34" s="26">
        <v>5761923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146139724</v>
      </c>
      <c r="D35" s="23">
        <v>139325442</v>
      </c>
      <c r="E35" s="24">
        <v>5135730</v>
      </c>
      <c r="F35" s="25">
        <v>0</v>
      </c>
      <c r="G35" s="23">
        <v>0</v>
      </c>
      <c r="H35" s="24">
        <v>0</v>
      </c>
      <c r="I35" s="26">
        <v>-69441102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319301186</v>
      </c>
      <c r="D37" s="35">
        <f t="shared" ref="D37:L37" si="3">SUM(D29:D36)</f>
        <v>-92972829</v>
      </c>
      <c r="E37" s="36">
        <f t="shared" si="3"/>
        <v>-121507564</v>
      </c>
      <c r="F37" s="37">
        <f t="shared" si="3"/>
        <v>4945417</v>
      </c>
      <c r="G37" s="35">
        <f t="shared" si="3"/>
        <v>26250679</v>
      </c>
      <c r="H37" s="36">
        <f t="shared" si="3"/>
        <v>26250679</v>
      </c>
      <c r="I37" s="38">
        <f t="shared" si="3"/>
        <v>-1470812911</v>
      </c>
      <c r="J37" s="39">
        <f t="shared" si="3"/>
        <v>27431959</v>
      </c>
      <c r="K37" s="35">
        <f t="shared" si="3"/>
        <v>28666398</v>
      </c>
      <c r="L37" s="36">
        <f t="shared" si="3"/>
        <v>29927719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61144091</v>
      </c>
      <c r="D40" s="23">
        <v>52998445</v>
      </c>
      <c r="E40" s="24">
        <v>196028357</v>
      </c>
      <c r="F40" s="25">
        <v>0</v>
      </c>
      <c r="G40" s="23">
        <v>0</v>
      </c>
      <c r="H40" s="24">
        <v>0</v>
      </c>
      <c r="I40" s="26">
        <v>2244601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224233968</v>
      </c>
      <c r="D42" s="23">
        <v>140340443</v>
      </c>
      <c r="E42" s="24">
        <v>283440100</v>
      </c>
      <c r="F42" s="25">
        <v>0</v>
      </c>
      <c r="G42" s="23">
        <v>0</v>
      </c>
      <c r="H42" s="24">
        <v>0</v>
      </c>
      <c r="I42" s="26">
        <v>7867546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285378059</v>
      </c>
      <c r="D43" s="41">
        <f t="shared" ref="D43:L43" si="4">SUM(D39:D42)</f>
        <v>193338888</v>
      </c>
      <c r="E43" s="42">
        <f t="shared" si="4"/>
        <v>479468457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10112147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604679245</v>
      </c>
      <c r="D44" s="35">
        <f t="shared" ref="D44:L44" si="5">+D37+D43</f>
        <v>100366059</v>
      </c>
      <c r="E44" s="36">
        <f t="shared" si="5"/>
        <v>357960893</v>
      </c>
      <c r="F44" s="37">
        <f t="shared" si="5"/>
        <v>4945417</v>
      </c>
      <c r="G44" s="35">
        <f t="shared" si="5"/>
        <v>26250679</v>
      </c>
      <c r="H44" s="36">
        <f t="shared" si="5"/>
        <v>26250679</v>
      </c>
      <c r="I44" s="38">
        <f t="shared" si="5"/>
        <v>-1460700764</v>
      </c>
      <c r="J44" s="39">
        <f t="shared" si="5"/>
        <v>27431959</v>
      </c>
      <c r="K44" s="35">
        <f t="shared" si="5"/>
        <v>28666398</v>
      </c>
      <c r="L44" s="36">
        <f t="shared" si="5"/>
        <v>29927719</v>
      </c>
    </row>
    <row r="45" spans="1:12" x14ac:dyDescent="0.25">
      <c r="A45" s="47" t="s">
        <v>62</v>
      </c>
      <c r="B45" s="48" t="s">
        <v>63</v>
      </c>
      <c r="C45" s="49">
        <f>+C26-C44</f>
        <v>7717453204</v>
      </c>
      <c r="D45" s="49">
        <f t="shared" ref="D45:L45" si="6">+D26-D44</f>
        <v>7902945359</v>
      </c>
      <c r="E45" s="50">
        <f t="shared" si="6"/>
        <v>8649962250</v>
      </c>
      <c r="F45" s="51">
        <f t="shared" si="6"/>
        <v>2101558859</v>
      </c>
      <c r="G45" s="49">
        <f t="shared" si="6"/>
        <v>9128538966</v>
      </c>
      <c r="H45" s="50">
        <f t="shared" si="6"/>
        <v>9128538966</v>
      </c>
      <c r="I45" s="52">
        <f t="shared" si="6"/>
        <v>9658471641</v>
      </c>
      <c r="J45" s="53">
        <f t="shared" si="6"/>
        <v>2669652431</v>
      </c>
      <c r="K45" s="49">
        <f t="shared" si="6"/>
        <v>3535667737</v>
      </c>
      <c r="L45" s="50">
        <f t="shared" si="6"/>
        <v>3903084120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4251983837</v>
      </c>
      <c r="D47" s="23">
        <v>7575060708</v>
      </c>
      <c r="E47" s="24">
        <v>8783549046</v>
      </c>
      <c r="F47" s="25">
        <v>16297227</v>
      </c>
      <c r="G47" s="23">
        <v>-117163051</v>
      </c>
      <c r="H47" s="24">
        <v>-117163051</v>
      </c>
      <c r="I47" s="26">
        <v>-53063506</v>
      </c>
      <c r="J47" s="27">
        <v>45064436</v>
      </c>
      <c r="K47" s="23">
        <v>45130059</v>
      </c>
      <c r="L47" s="24">
        <v>46846536</v>
      </c>
    </row>
    <row r="48" spans="1:12" x14ac:dyDescent="0.25">
      <c r="A48" s="28" t="s">
        <v>67</v>
      </c>
      <c r="B48" s="22" t="s">
        <v>68</v>
      </c>
      <c r="C48" s="23">
        <v>48833578</v>
      </c>
      <c r="D48" s="23">
        <v>46153779</v>
      </c>
      <c r="E48" s="24">
        <v>44378920</v>
      </c>
      <c r="F48" s="25">
        <v>0</v>
      </c>
      <c r="G48" s="23">
        <v>0</v>
      </c>
      <c r="H48" s="24">
        <v>0</v>
      </c>
      <c r="I48" s="26">
        <v>3474608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4300817415</v>
      </c>
      <c r="D50" s="56">
        <f t="shared" ref="D50:L50" si="7">SUM(D47:D49)</f>
        <v>7621214487</v>
      </c>
      <c r="E50" s="57">
        <f t="shared" si="7"/>
        <v>8827927966</v>
      </c>
      <c r="F50" s="58">
        <f t="shared" si="7"/>
        <v>16297227</v>
      </c>
      <c r="G50" s="56">
        <f t="shared" si="7"/>
        <v>-117163051</v>
      </c>
      <c r="H50" s="57">
        <f t="shared" si="7"/>
        <v>-117163051</v>
      </c>
      <c r="I50" s="59">
        <f t="shared" si="7"/>
        <v>-49588898</v>
      </c>
      <c r="J50" s="60">
        <f t="shared" si="7"/>
        <v>45064436</v>
      </c>
      <c r="K50" s="56">
        <f t="shared" si="7"/>
        <v>45130059</v>
      </c>
      <c r="L50" s="57">
        <f t="shared" si="7"/>
        <v>46846536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-18566531</v>
      </c>
      <c r="D6" s="23">
        <v>-30282840</v>
      </c>
      <c r="E6" s="24">
        <v>-279807</v>
      </c>
      <c r="F6" s="25">
        <v>43102599</v>
      </c>
      <c r="G6" s="23">
        <v>24977691</v>
      </c>
      <c r="H6" s="24">
        <v>24977691</v>
      </c>
      <c r="I6" s="26">
        <v>1025921</v>
      </c>
      <c r="J6" s="27">
        <v>32534291</v>
      </c>
      <c r="K6" s="23">
        <v>68229351</v>
      </c>
      <c r="L6" s="24">
        <v>104410435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9171241</v>
      </c>
      <c r="F7" s="25">
        <v>7597000</v>
      </c>
      <c r="G7" s="23">
        <v>18984099</v>
      </c>
      <c r="H7" s="24">
        <v>18984099</v>
      </c>
      <c r="I7" s="26">
        <v>14398757</v>
      </c>
      <c r="J7" s="27">
        <v>8130792</v>
      </c>
      <c r="K7" s="23">
        <v>16787473</v>
      </c>
      <c r="L7" s="24">
        <v>26006966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1428188</v>
      </c>
      <c r="F8" s="25">
        <v>0</v>
      </c>
      <c r="G8" s="23">
        <v>1428187</v>
      </c>
      <c r="H8" s="24">
        <v>1428187</v>
      </c>
      <c r="I8" s="26">
        <v>4164254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560578</v>
      </c>
      <c r="D10" s="23">
        <v>554832</v>
      </c>
      <c r="E10" s="24">
        <v>733638</v>
      </c>
      <c r="F10" s="25">
        <v>-8511526</v>
      </c>
      <c r="G10" s="23">
        <v>733638</v>
      </c>
      <c r="H10" s="24">
        <v>733638</v>
      </c>
      <c r="I10" s="26">
        <v>1489219</v>
      </c>
      <c r="J10" s="27">
        <v>733638</v>
      </c>
      <c r="K10" s="23">
        <v>733638</v>
      </c>
      <c r="L10" s="24">
        <v>733638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-18005953</v>
      </c>
      <c r="D13" s="35">
        <f t="shared" ref="D13:L13" si="0">SUM(D6:D12)</f>
        <v>-29728008</v>
      </c>
      <c r="E13" s="36">
        <f t="shared" si="0"/>
        <v>11053260</v>
      </c>
      <c r="F13" s="37">
        <f t="shared" si="0"/>
        <v>42188073</v>
      </c>
      <c r="G13" s="35">
        <f t="shared" si="0"/>
        <v>46123615</v>
      </c>
      <c r="H13" s="36">
        <f t="shared" si="0"/>
        <v>46123615</v>
      </c>
      <c r="I13" s="38">
        <f t="shared" si="0"/>
        <v>21078151</v>
      </c>
      <c r="J13" s="39">
        <f t="shared" si="0"/>
        <v>41398721</v>
      </c>
      <c r="K13" s="35">
        <f t="shared" si="0"/>
        <v>85750462</v>
      </c>
      <c r="L13" s="36">
        <f t="shared" si="0"/>
        <v>131151039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-4065727</v>
      </c>
      <c r="D17" s="23">
        <v>15361886</v>
      </c>
      <c r="E17" s="24">
        <v>-10759772</v>
      </c>
      <c r="F17" s="29">
        <v>2328082</v>
      </c>
      <c r="G17" s="30">
        <v>10721818</v>
      </c>
      <c r="H17" s="31">
        <v>10721818</v>
      </c>
      <c r="I17" s="26">
        <v>11174945</v>
      </c>
      <c r="J17" s="32">
        <v>16300996</v>
      </c>
      <c r="K17" s="30">
        <v>29344474</v>
      </c>
      <c r="L17" s="31">
        <v>44774039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-4065727</v>
      </c>
      <c r="D25" s="41">
        <f t="shared" ref="D25:L25" si="1">SUM(D15:D24)</f>
        <v>15361886</v>
      </c>
      <c r="E25" s="42">
        <f t="shared" si="1"/>
        <v>-10759772</v>
      </c>
      <c r="F25" s="43">
        <f t="shared" si="1"/>
        <v>2328082</v>
      </c>
      <c r="G25" s="41">
        <f t="shared" si="1"/>
        <v>10721818</v>
      </c>
      <c r="H25" s="42">
        <f t="shared" si="1"/>
        <v>10721818</v>
      </c>
      <c r="I25" s="44">
        <f t="shared" si="1"/>
        <v>11174945</v>
      </c>
      <c r="J25" s="45">
        <f t="shared" si="1"/>
        <v>16300996</v>
      </c>
      <c r="K25" s="41">
        <f t="shared" si="1"/>
        <v>29344474</v>
      </c>
      <c r="L25" s="42">
        <f t="shared" si="1"/>
        <v>44774039</v>
      </c>
    </row>
    <row r="26" spans="1:12" x14ac:dyDescent="0.25">
      <c r="A26" s="33" t="s">
        <v>42</v>
      </c>
      <c r="B26" s="34" t="s">
        <v>19</v>
      </c>
      <c r="C26" s="35">
        <f>+C13+C25</f>
        <v>-22071680</v>
      </c>
      <c r="D26" s="35">
        <f t="shared" ref="D26:L26" si="2">+D13+D25</f>
        <v>-14366122</v>
      </c>
      <c r="E26" s="36">
        <f t="shared" si="2"/>
        <v>293488</v>
      </c>
      <c r="F26" s="37">
        <f t="shared" si="2"/>
        <v>44516155</v>
      </c>
      <c r="G26" s="35">
        <f t="shared" si="2"/>
        <v>56845433</v>
      </c>
      <c r="H26" s="36">
        <f t="shared" si="2"/>
        <v>56845433</v>
      </c>
      <c r="I26" s="38">
        <f t="shared" si="2"/>
        <v>32253096</v>
      </c>
      <c r="J26" s="39">
        <f t="shared" si="2"/>
        <v>57699717</v>
      </c>
      <c r="K26" s="35">
        <f t="shared" si="2"/>
        <v>115094936</v>
      </c>
      <c r="L26" s="36">
        <f t="shared" si="2"/>
        <v>175925078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21000</v>
      </c>
      <c r="G32" s="23">
        <v>-8283965</v>
      </c>
      <c r="H32" s="24">
        <v>-8283965</v>
      </c>
      <c r="I32" s="26">
        <v>-4735364</v>
      </c>
      <c r="J32" s="27">
        <v>-18881669</v>
      </c>
      <c r="K32" s="23">
        <v>-29961011</v>
      </c>
      <c r="L32" s="24">
        <v>-41527843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1293155</v>
      </c>
      <c r="F33" s="25">
        <v>0</v>
      </c>
      <c r="G33" s="23">
        <v>168671</v>
      </c>
      <c r="H33" s="24">
        <v>168671</v>
      </c>
      <c r="I33" s="26">
        <v>259129</v>
      </c>
      <c r="J33" s="27">
        <v>27640</v>
      </c>
      <c r="K33" s="23">
        <v>56551</v>
      </c>
      <c r="L33" s="24">
        <v>86734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1293155</v>
      </c>
      <c r="F37" s="37">
        <f t="shared" si="3"/>
        <v>21000</v>
      </c>
      <c r="G37" s="35">
        <f t="shared" si="3"/>
        <v>-8115294</v>
      </c>
      <c r="H37" s="36">
        <f t="shared" si="3"/>
        <v>-8115294</v>
      </c>
      <c r="I37" s="38">
        <f t="shared" si="3"/>
        <v>-4476235</v>
      </c>
      <c r="J37" s="39">
        <f t="shared" si="3"/>
        <v>-18854029</v>
      </c>
      <c r="K37" s="35">
        <f t="shared" si="3"/>
        <v>-29904460</v>
      </c>
      <c r="L37" s="36">
        <f t="shared" si="3"/>
        <v>-41441109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1293155</v>
      </c>
      <c r="F44" s="37">
        <f t="shared" si="5"/>
        <v>21000</v>
      </c>
      <c r="G44" s="35">
        <f t="shared" si="5"/>
        <v>-8115294</v>
      </c>
      <c r="H44" s="36">
        <f t="shared" si="5"/>
        <v>-8115294</v>
      </c>
      <c r="I44" s="38">
        <f t="shared" si="5"/>
        <v>-4476235</v>
      </c>
      <c r="J44" s="39">
        <f t="shared" si="5"/>
        <v>-18854029</v>
      </c>
      <c r="K44" s="35">
        <f t="shared" si="5"/>
        <v>-29904460</v>
      </c>
      <c r="L44" s="36">
        <f t="shared" si="5"/>
        <v>-41441109</v>
      </c>
    </row>
    <row r="45" spans="1:12" x14ac:dyDescent="0.25">
      <c r="A45" s="47" t="s">
        <v>62</v>
      </c>
      <c r="B45" s="48" t="s">
        <v>63</v>
      </c>
      <c r="C45" s="49">
        <f>+C26-C44</f>
        <v>-22071680</v>
      </c>
      <c r="D45" s="49">
        <f t="shared" ref="D45:L45" si="6">+D26-D44</f>
        <v>-14366122</v>
      </c>
      <c r="E45" s="50">
        <f t="shared" si="6"/>
        <v>-999667</v>
      </c>
      <c r="F45" s="51">
        <f t="shared" si="6"/>
        <v>44495155</v>
      </c>
      <c r="G45" s="49">
        <f t="shared" si="6"/>
        <v>64960727</v>
      </c>
      <c r="H45" s="50">
        <f t="shared" si="6"/>
        <v>64960727</v>
      </c>
      <c r="I45" s="52">
        <f t="shared" si="6"/>
        <v>36729331</v>
      </c>
      <c r="J45" s="53">
        <f t="shared" si="6"/>
        <v>76553746</v>
      </c>
      <c r="K45" s="49">
        <f t="shared" si="6"/>
        <v>144999396</v>
      </c>
      <c r="L45" s="50">
        <f t="shared" si="6"/>
        <v>217366187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53006681</v>
      </c>
      <c r="G47" s="23">
        <v>52359262</v>
      </c>
      <c r="H47" s="24">
        <v>52359262</v>
      </c>
      <c r="I47" s="26">
        <v>0</v>
      </c>
      <c r="J47" s="27">
        <v>56915979</v>
      </c>
      <c r="K47" s="23">
        <v>114280760</v>
      </c>
      <c r="L47" s="24">
        <v>175079124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53006681</v>
      </c>
      <c r="G50" s="56">
        <f t="shared" si="7"/>
        <v>52359262</v>
      </c>
      <c r="H50" s="57">
        <f t="shared" si="7"/>
        <v>52359262</v>
      </c>
      <c r="I50" s="59">
        <f t="shared" si="7"/>
        <v>0</v>
      </c>
      <c r="J50" s="60">
        <f t="shared" si="7"/>
        <v>56915979</v>
      </c>
      <c r="K50" s="56">
        <f t="shared" si="7"/>
        <v>114280760</v>
      </c>
      <c r="L50" s="57">
        <f t="shared" si="7"/>
        <v>175079124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2270056</v>
      </c>
      <c r="D6" s="23">
        <v>7825075</v>
      </c>
      <c r="E6" s="24">
        <v>-3025129</v>
      </c>
      <c r="F6" s="25">
        <v>31294731</v>
      </c>
      <c r="G6" s="23">
        <v>15480007</v>
      </c>
      <c r="H6" s="24">
        <v>15480007</v>
      </c>
      <c r="I6" s="26">
        <v>14713759</v>
      </c>
      <c r="J6" s="27">
        <v>17686890</v>
      </c>
      <c r="K6" s="23">
        <v>36092558</v>
      </c>
      <c r="L6" s="24">
        <v>55061705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611071</v>
      </c>
      <c r="G7" s="23">
        <v>5584326</v>
      </c>
      <c r="H7" s="24">
        <v>5584326</v>
      </c>
      <c r="I7" s="26">
        <v>-6983850</v>
      </c>
      <c r="J7" s="27">
        <v>1736511</v>
      </c>
      <c r="K7" s="23">
        <v>3599059</v>
      </c>
      <c r="L7" s="24">
        <v>5593380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4675</v>
      </c>
      <c r="G8" s="23">
        <v>-2260274</v>
      </c>
      <c r="H8" s="24">
        <v>-2260274</v>
      </c>
      <c r="I8" s="26">
        <v>170208</v>
      </c>
      <c r="J8" s="27">
        <v>-2260234</v>
      </c>
      <c r="K8" s="23">
        <v>-2259234</v>
      </c>
      <c r="L8" s="24">
        <v>-2258209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-80000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2270056</v>
      </c>
      <c r="D13" s="35">
        <f t="shared" ref="D13:L13" si="0">SUM(D6:D12)</f>
        <v>7825075</v>
      </c>
      <c r="E13" s="36">
        <f t="shared" si="0"/>
        <v>-3025129</v>
      </c>
      <c r="F13" s="37">
        <f t="shared" si="0"/>
        <v>31830477</v>
      </c>
      <c r="G13" s="35">
        <f t="shared" si="0"/>
        <v>18804059</v>
      </c>
      <c r="H13" s="36">
        <f t="shared" si="0"/>
        <v>18804059</v>
      </c>
      <c r="I13" s="38">
        <f t="shared" si="0"/>
        <v>7900117</v>
      </c>
      <c r="J13" s="39">
        <f t="shared" si="0"/>
        <v>17163167</v>
      </c>
      <c r="K13" s="35">
        <f t="shared" si="0"/>
        <v>37432383</v>
      </c>
      <c r="L13" s="36">
        <f t="shared" si="0"/>
        <v>58396876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</v>
      </c>
      <c r="D17" s="23">
        <v>468969</v>
      </c>
      <c r="E17" s="24">
        <v>1</v>
      </c>
      <c r="F17" s="29">
        <v>18942131</v>
      </c>
      <c r="G17" s="30">
        <v>18311404</v>
      </c>
      <c r="H17" s="31">
        <v>18311404</v>
      </c>
      <c r="I17" s="26">
        <v>11125796</v>
      </c>
      <c r="J17" s="32">
        <v>11821144</v>
      </c>
      <c r="K17" s="30">
        <v>16102970</v>
      </c>
      <c r="L17" s="31">
        <v>20628057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</v>
      </c>
      <c r="D25" s="41">
        <f t="shared" ref="D25:L25" si="1">SUM(D15:D24)</f>
        <v>468969</v>
      </c>
      <c r="E25" s="42">
        <f t="shared" si="1"/>
        <v>1</v>
      </c>
      <c r="F25" s="43">
        <f t="shared" si="1"/>
        <v>18942131</v>
      </c>
      <c r="G25" s="41">
        <f t="shared" si="1"/>
        <v>18311404</v>
      </c>
      <c r="H25" s="42">
        <f t="shared" si="1"/>
        <v>18311404</v>
      </c>
      <c r="I25" s="44">
        <f t="shared" si="1"/>
        <v>11125796</v>
      </c>
      <c r="J25" s="45">
        <f t="shared" si="1"/>
        <v>11821144</v>
      </c>
      <c r="K25" s="41">
        <f t="shared" si="1"/>
        <v>16102970</v>
      </c>
      <c r="L25" s="42">
        <f t="shared" si="1"/>
        <v>20628057</v>
      </c>
    </row>
    <row r="26" spans="1:12" x14ac:dyDescent="0.25">
      <c r="A26" s="33" t="s">
        <v>42</v>
      </c>
      <c r="B26" s="34" t="s">
        <v>19</v>
      </c>
      <c r="C26" s="35">
        <f>+C13+C25</f>
        <v>2270057</v>
      </c>
      <c r="D26" s="35">
        <f t="shared" ref="D26:L26" si="2">+D13+D25</f>
        <v>8294044</v>
      </c>
      <c r="E26" s="36">
        <f t="shared" si="2"/>
        <v>-3025128</v>
      </c>
      <c r="F26" s="37">
        <f t="shared" si="2"/>
        <v>50772608</v>
      </c>
      <c r="G26" s="35">
        <f t="shared" si="2"/>
        <v>37115463</v>
      </c>
      <c r="H26" s="36">
        <f t="shared" si="2"/>
        <v>37115463</v>
      </c>
      <c r="I26" s="38">
        <f t="shared" si="2"/>
        <v>19025913</v>
      </c>
      <c r="J26" s="39">
        <f t="shared" si="2"/>
        <v>28984311</v>
      </c>
      <c r="K26" s="35">
        <f t="shared" si="2"/>
        <v>53535353</v>
      </c>
      <c r="L26" s="36">
        <f t="shared" si="2"/>
        <v>79024933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2270057</v>
      </c>
      <c r="D45" s="49">
        <f t="shared" ref="D45:L45" si="6">+D26-D44</f>
        <v>8294044</v>
      </c>
      <c r="E45" s="50">
        <f t="shared" si="6"/>
        <v>-3025128</v>
      </c>
      <c r="F45" s="51">
        <f t="shared" si="6"/>
        <v>50772608</v>
      </c>
      <c r="G45" s="49">
        <f t="shared" si="6"/>
        <v>37115463</v>
      </c>
      <c r="H45" s="50">
        <f t="shared" si="6"/>
        <v>37115463</v>
      </c>
      <c r="I45" s="52">
        <f t="shared" si="6"/>
        <v>19025913</v>
      </c>
      <c r="J45" s="53">
        <f t="shared" si="6"/>
        <v>28984311</v>
      </c>
      <c r="K45" s="49">
        <f t="shared" si="6"/>
        <v>53535353</v>
      </c>
      <c r="L45" s="50">
        <f t="shared" si="6"/>
        <v>79024933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45026521</v>
      </c>
      <c r="G47" s="23">
        <v>37231712</v>
      </c>
      <c r="H47" s="24">
        <v>37231712</v>
      </c>
      <c r="I47" s="26">
        <v>0</v>
      </c>
      <c r="J47" s="27">
        <v>28852141</v>
      </c>
      <c r="K47" s="23">
        <v>53403183</v>
      </c>
      <c r="L47" s="24">
        <v>78892763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45026521</v>
      </c>
      <c r="G50" s="56">
        <f t="shared" si="7"/>
        <v>37231712</v>
      </c>
      <c r="H50" s="57">
        <f t="shared" si="7"/>
        <v>37231712</v>
      </c>
      <c r="I50" s="59">
        <f t="shared" si="7"/>
        <v>0</v>
      </c>
      <c r="J50" s="60">
        <f t="shared" si="7"/>
        <v>28852141</v>
      </c>
      <c r="K50" s="56">
        <f t="shared" si="7"/>
        <v>53403183</v>
      </c>
      <c r="L50" s="57">
        <f t="shared" si="7"/>
        <v>78892763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18345310</v>
      </c>
      <c r="D6" s="23">
        <v>-836260</v>
      </c>
      <c r="E6" s="24">
        <v>7921931</v>
      </c>
      <c r="F6" s="25">
        <v>21819582</v>
      </c>
      <c r="G6" s="23">
        <v>27378472</v>
      </c>
      <c r="H6" s="24">
        <v>27378472</v>
      </c>
      <c r="I6" s="26">
        <v>19135226</v>
      </c>
      <c r="J6" s="27">
        <v>-5825152</v>
      </c>
      <c r="K6" s="23">
        <v>953876</v>
      </c>
      <c r="L6" s="24">
        <v>12384679</v>
      </c>
    </row>
    <row r="7" spans="1:12" x14ac:dyDescent="0.25">
      <c r="A7" s="28" t="s">
        <v>22</v>
      </c>
      <c r="B7" s="22" t="s">
        <v>9</v>
      </c>
      <c r="C7" s="23">
        <v>13533464</v>
      </c>
      <c r="D7" s="23">
        <v>15747436</v>
      </c>
      <c r="E7" s="24">
        <v>21999746</v>
      </c>
      <c r="F7" s="25">
        <v>23445333</v>
      </c>
      <c r="G7" s="23">
        <v>22625888</v>
      </c>
      <c r="H7" s="24">
        <v>22625888</v>
      </c>
      <c r="I7" s="26">
        <v>15869862</v>
      </c>
      <c r="J7" s="27">
        <v>30533869</v>
      </c>
      <c r="K7" s="23">
        <v>34189450</v>
      </c>
      <c r="L7" s="24">
        <v>38063313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1277976</v>
      </c>
      <c r="F8" s="25">
        <v>-777585</v>
      </c>
      <c r="G8" s="23">
        <v>314103</v>
      </c>
      <c r="H8" s="24">
        <v>314103</v>
      </c>
      <c r="I8" s="26">
        <v>482622</v>
      </c>
      <c r="J8" s="27">
        <v>-792395</v>
      </c>
      <c r="K8" s="23">
        <v>-1620529</v>
      </c>
      <c r="L8" s="24">
        <v>-2490178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-10000</v>
      </c>
      <c r="G10" s="23">
        <v>-5000</v>
      </c>
      <c r="H10" s="24">
        <v>-5000</v>
      </c>
      <c r="I10" s="26">
        <v>0</v>
      </c>
      <c r="J10" s="27">
        <v>-10000</v>
      </c>
      <c r="K10" s="23">
        <v>-15000</v>
      </c>
      <c r="L10" s="24">
        <v>-20130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31878774</v>
      </c>
      <c r="D13" s="35">
        <f t="shared" ref="D13:L13" si="0">SUM(D6:D12)</f>
        <v>14911176</v>
      </c>
      <c r="E13" s="36">
        <f t="shared" si="0"/>
        <v>31199653</v>
      </c>
      <c r="F13" s="37">
        <f t="shared" si="0"/>
        <v>44477330</v>
      </c>
      <c r="G13" s="35">
        <f t="shared" si="0"/>
        <v>50313463</v>
      </c>
      <c r="H13" s="36">
        <f t="shared" si="0"/>
        <v>50313463</v>
      </c>
      <c r="I13" s="38">
        <f t="shared" si="0"/>
        <v>35487710</v>
      </c>
      <c r="J13" s="39">
        <f t="shared" si="0"/>
        <v>23906322</v>
      </c>
      <c r="K13" s="35">
        <f t="shared" si="0"/>
        <v>33507797</v>
      </c>
      <c r="L13" s="36">
        <f t="shared" si="0"/>
        <v>47937684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5906460</v>
      </c>
      <c r="D17" s="23">
        <v>24125763</v>
      </c>
      <c r="E17" s="24">
        <v>21826601</v>
      </c>
      <c r="F17" s="29">
        <v>27101231</v>
      </c>
      <c r="G17" s="30">
        <v>10823926</v>
      </c>
      <c r="H17" s="31">
        <v>10823926</v>
      </c>
      <c r="I17" s="26">
        <v>-34278548</v>
      </c>
      <c r="J17" s="32">
        <v>38633492</v>
      </c>
      <c r="K17" s="30">
        <v>56081017</v>
      </c>
      <c r="L17" s="31">
        <v>70878130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5906460</v>
      </c>
      <c r="D25" s="41">
        <f t="shared" ref="D25:L25" si="1">SUM(D15:D24)</f>
        <v>24125763</v>
      </c>
      <c r="E25" s="42">
        <f t="shared" si="1"/>
        <v>21826601</v>
      </c>
      <c r="F25" s="43">
        <f t="shared" si="1"/>
        <v>27101231</v>
      </c>
      <c r="G25" s="41">
        <f t="shared" si="1"/>
        <v>10823926</v>
      </c>
      <c r="H25" s="42">
        <f t="shared" si="1"/>
        <v>10823926</v>
      </c>
      <c r="I25" s="44">
        <f t="shared" si="1"/>
        <v>-34278548</v>
      </c>
      <c r="J25" s="45">
        <f t="shared" si="1"/>
        <v>38633492</v>
      </c>
      <c r="K25" s="41">
        <f t="shared" si="1"/>
        <v>56081017</v>
      </c>
      <c r="L25" s="42">
        <f t="shared" si="1"/>
        <v>70878130</v>
      </c>
    </row>
    <row r="26" spans="1:12" x14ac:dyDescent="0.25">
      <c r="A26" s="33" t="s">
        <v>42</v>
      </c>
      <c r="B26" s="34" t="s">
        <v>19</v>
      </c>
      <c r="C26" s="35">
        <f>+C13+C25</f>
        <v>37785234</v>
      </c>
      <c r="D26" s="35">
        <f t="shared" ref="D26:L26" si="2">+D13+D25</f>
        <v>39036939</v>
      </c>
      <c r="E26" s="36">
        <f t="shared" si="2"/>
        <v>53026254</v>
      </c>
      <c r="F26" s="37">
        <f t="shared" si="2"/>
        <v>71578561</v>
      </c>
      <c r="G26" s="35">
        <f t="shared" si="2"/>
        <v>61137389</v>
      </c>
      <c r="H26" s="36">
        <f t="shared" si="2"/>
        <v>61137389</v>
      </c>
      <c r="I26" s="38">
        <f t="shared" si="2"/>
        <v>1209162</v>
      </c>
      <c r="J26" s="39">
        <f t="shared" si="2"/>
        <v>62539814</v>
      </c>
      <c r="K26" s="35">
        <f t="shared" si="2"/>
        <v>89588814</v>
      </c>
      <c r="L26" s="36">
        <f t="shared" si="2"/>
        <v>118815814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1862458</v>
      </c>
      <c r="D32" s="23">
        <v>2404696</v>
      </c>
      <c r="E32" s="24">
        <v>2627899</v>
      </c>
      <c r="F32" s="25">
        <v>2009696</v>
      </c>
      <c r="G32" s="23">
        <v>2627899</v>
      </c>
      <c r="H32" s="24">
        <v>2627899</v>
      </c>
      <c r="I32" s="26">
        <v>2777712</v>
      </c>
      <c r="J32" s="27">
        <v>2225899</v>
      </c>
      <c r="K32" s="23">
        <v>2225899</v>
      </c>
      <c r="L32" s="24">
        <v>2225899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1862458</v>
      </c>
      <c r="D37" s="35">
        <f t="shared" ref="D37:L37" si="3">SUM(D29:D36)</f>
        <v>2404696</v>
      </c>
      <c r="E37" s="36">
        <f t="shared" si="3"/>
        <v>2627899</v>
      </c>
      <c r="F37" s="37">
        <f t="shared" si="3"/>
        <v>2009696</v>
      </c>
      <c r="G37" s="35">
        <f t="shared" si="3"/>
        <v>2627899</v>
      </c>
      <c r="H37" s="36">
        <f t="shared" si="3"/>
        <v>2627899</v>
      </c>
      <c r="I37" s="38">
        <f t="shared" si="3"/>
        <v>2777712</v>
      </c>
      <c r="J37" s="39">
        <f t="shared" si="3"/>
        <v>2225899</v>
      </c>
      <c r="K37" s="35">
        <f t="shared" si="3"/>
        <v>2225899</v>
      </c>
      <c r="L37" s="36">
        <f t="shared" si="3"/>
        <v>2225899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1862458</v>
      </c>
      <c r="D44" s="35">
        <f t="shared" ref="D44:L44" si="5">+D37+D43</f>
        <v>2404696</v>
      </c>
      <c r="E44" s="36">
        <f t="shared" si="5"/>
        <v>2627899</v>
      </c>
      <c r="F44" s="37">
        <f t="shared" si="5"/>
        <v>2009696</v>
      </c>
      <c r="G44" s="35">
        <f t="shared" si="5"/>
        <v>2627899</v>
      </c>
      <c r="H44" s="36">
        <f t="shared" si="5"/>
        <v>2627899</v>
      </c>
      <c r="I44" s="38">
        <f t="shared" si="5"/>
        <v>2777712</v>
      </c>
      <c r="J44" s="39">
        <f t="shared" si="5"/>
        <v>2225899</v>
      </c>
      <c r="K44" s="35">
        <f t="shared" si="5"/>
        <v>2225899</v>
      </c>
      <c r="L44" s="36">
        <f t="shared" si="5"/>
        <v>2225899</v>
      </c>
    </row>
    <row r="45" spans="1:12" x14ac:dyDescent="0.25">
      <c r="A45" s="47" t="s">
        <v>62</v>
      </c>
      <c r="B45" s="48" t="s">
        <v>63</v>
      </c>
      <c r="C45" s="49">
        <f>+C26-C44</f>
        <v>35922776</v>
      </c>
      <c r="D45" s="49">
        <f t="shared" ref="D45:L45" si="6">+D26-D44</f>
        <v>36632243</v>
      </c>
      <c r="E45" s="50">
        <f t="shared" si="6"/>
        <v>50398355</v>
      </c>
      <c r="F45" s="51">
        <f t="shared" si="6"/>
        <v>69568865</v>
      </c>
      <c r="G45" s="49">
        <f t="shared" si="6"/>
        <v>58509490</v>
      </c>
      <c r="H45" s="50">
        <f t="shared" si="6"/>
        <v>58509490</v>
      </c>
      <c r="I45" s="52">
        <f t="shared" si="6"/>
        <v>-1568550</v>
      </c>
      <c r="J45" s="53">
        <f t="shared" si="6"/>
        <v>60313915</v>
      </c>
      <c r="K45" s="49">
        <f t="shared" si="6"/>
        <v>87362915</v>
      </c>
      <c r="L45" s="50">
        <f t="shared" si="6"/>
        <v>116589915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22204241</v>
      </c>
      <c r="G47" s="23">
        <v>25556500</v>
      </c>
      <c r="H47" s="24">
        <v>25556500</v>
      </c>
      <c r="I47" s="26">
        <v>0</v>
      </c>
      <c r="J47" s="27">
        <v>15511000</v>
      </c>
      <c r="K47" s="23">
        <v>30856000</v>
      </c>
      <c r="L47" s="24">
        <v>48086400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22204241</v>
      </c>
      <c r="G50" s="56">
        <f t="shared" si="7"/>
        <v>25556500</v>
      </c>
      <c r="H50" s="57">
        <f t="shared" si="7"/>
        <v>25556500</v>
      </c>
      <c r="I50" s="59">
        <f t="shared" si="7"/>
        <v>0</v>
      </c>
      <c r="J50" s="60">
        <f t="shared" si="7"/>
        <v>15511000</v>
      </c>
      <c r="K50" s="56">
        <f t="shared" si="7"/>
        <v>30856000</v>
      </c>
      <c r="L50" s="57">
        <f t="shared" si="7"/>
        <v>48086400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486886452</v>
      </c>
      <c r="D6" s="23">
        <v>613583571</v>
      </c>
      <c r="E6" s="24">
        <v>756140089</v>
      </c>
      <c r="F6" s="25">
        <v>709468720</v>
      </c>
      <c r="G6" s="23">
        <v>814919202</v>
      </c>
      <c r="H6" s="24">
        <v>814919202</v>
      </c>
      <c r="I6" s="26">
        <v>894169510</v>
      </c>
      <c r="J6" s="27">
        <v>856144477</v>
      </c>
      <c r="K6" s="23">
        <v>911799547</v>
      </c>
      <c r="L6" s="24">
        <v>933241570</v>
      </c>
    </row>
    <row r="7" spans="1:12" x14ac:dyDescent="0.25">
      <c r="A7" s="28" t="s">
        <v>22</v>
      </c>
      <c r="B7" s="22" t="s">
        <v>9</v>
      </c>
      <c r="C7" s="23">
        <v>38885209</v>
      </c>
      <c r="D7" s="23">
        <v>48102783</v>
      </c>
      <c r="E7" s="24">
        <v>26252503</v>
      </c>
      <c r="F7" s="25">
        <v>11997854</v>
      </c>
      <c r="G7" s="23">
        <v>17946160</v>
      </c>
      <c r="H7" s="24">
        <v>17946160</v>
      </c>
      <c r="I7" s="26">
        <v>45135366</v>
      </c>
      <c r="J7" s="27">
        <v>24965281</v>
      </c>
      <c r="K7" s="23">
        <v>30267985</v>
      </c>
      <c r="L7" s="24">
        <v>36058682</v>
      </c>
    </row>
    <row r="8" spans="1:12" x14ac:dyDescent="0.25">
      <c r="A8" s="28" t="s">
        <v>23</v>
      </c>
      <c r="B8" s="22" t="s">
        <v>9</v>
      </c>
      <c r="C8" s="23">
        <v>-47997</v>
      </c>
      <c r="D8" s="23">
        <v>-60589</v>
      </c>
      <c r="E8" s="24">
        <v>1834980</v>
      </c>
      <c r="F8" s="25">
        <v>1935496</v>
      </c>
      <c r="G8" s="23">
        <v>2495102</v>
      </c>
      <c r="H8" s="24">
        <v>2495102</v>
      </c>
      <c r="I8" s="26">
        <v>1599111</v>
      </c>
      <c r="J8" s="27">
        <v>3100776</v>
      </c>
      <c r="K8" s="23">
        <v>3582330</v>
      </c>
      <c r="L8" s="24">
        <v>4100927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-10315685</v>
      </c>
      <c r="D10" s="23">
        <v>-13896666</v>
      </c>
      <c r="E10" s="24">
        <v>-16967861</v>
      </c>
      <c r="F10" s="25">
        <v>-6898026</v>
      </c>
      <c r="G10" s="23">
        <v>-17197863</v>
      </c>
      <c r="H10" s="24">
        <v>-17197863</v>
      </c>
      <c r="I10" s="26">
        <v>-20050834</v>
      </c>
      <c r="J10" s="27">
        <v>-16966858</v>
      </c>
      <c r="K10" s="23">
        <v>-16966860</v>
      </c>
      <c r="L10" s="24">
        <v>-16966863</v>
      </c>
    </row>
    <row r="11" spans="1:12" x14ac:dyDescent="0.25">
      <c r="A11" s="28" t="s">
        <v>27</v>
      </c>
      <c r="B11" s="22" t="s">
        <v>19</v>
      </c>
      <c r="C11" s="23">
        <v>297579</v>
      </c>
      <c r="D11" s="23">
        <v>95538</v>
      </c>
      <c r="E11" s="24">
        <v>2061167</v>
      </c>
      <c r="F11" s="29">
        <v>0</v>
      </c>
      <c r="G11" s="30">
        <v>2061169</v>
      </c>
      <c r="H11" s="31">
        <v>2061169</v>
      </c>
      <c r="I11" s="26">
        <v>1851782</v>
      </c>
      <c r="J11" s="32">
        <v>1805014</v>
      </c>
      <c r="K11" s="30">
        <v>1805014</v>
      </c>
      <c r="L11" s="31">
        <v>1805014</v>
      </c>
    </row>
    <row r="12" spans="1:12" x14ac:dyDescent="0.25">
      <c r="A12" s="28" t="s">
        <v>28</v>
      </c>
      <c r="B12" s="22" t="s">
        <v>19</v>
      </c>
      <c r="C12" s="23">
        <v>-1971472</v>
      </c>
      <c r="D12" s="23">
        <v>-2253086</v>
      </c>
      <c r="E12" s="24">
        <v>-2253095</v>
      </c>
      <c r="F12" s="25">
        <v>-2253090</v>
      </c>
      <c r="G12" s="23">
        <v>-2253095</v>
      </c>
      <c r="H12" s="24">
        <v>-2253095</v>
      </c>
      <c r="I12" s="26">
        <v>-2253095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513734086</v>
      </c>
      <c r="D13" s="35">
        <f t="shared" ref="D13:L13" si="0">SUM(D6:D12)</f>
        <v>645571551</v>
      </c>
      <c r="E13" s="36">
        <f t="shared" si="0"/>
        <v>767067783</v>
      </c>
      <c r="F13" s="37">
        <f t="shared" si="0"/>
        <v>714250954</v>
      </c>
      <c r="G13" s="35">
        <f t="shared" si="0"/>
        <v>817970675</v>
      </c>
      <c r="H13" s="36">
        <f t="shared" si="0"/>
        <v>817970675</v>
      </c>
      <c r="I13" s="38">
        <f t="shared" si="0"/>
        <v>920451840</v>
      </c>
      <c r="J13" s="39">
        <f t="shared" si="0"/>
        <v>869048690</v>
      </c>
      <c r="K13" s="35">
        <f t="shared" si="0"/>
        <v>930488016</v>
      </c>
      <c r="L13" s="36">
        <f t="shared" si="0"/>
        <v>958239330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536056107</v>
      </c>
      <c r="D17" s="23">
        <v>530634184</v>
      </c>
      <c r="E17" s="24">
        <v>531221731</v>
      </c>
      <c r="F17" s="29">
        <v>550608188</v>
      </c>
      <c r="G17" s="30">
        <v>532585172</v>
      </c>
      <c r="H17" s="31">
        <v>532585172</v>
      </c>
      <c r="I17" s="26">
        <v>531550381</v>
      </c>
      <c r="J17" s="32">
        <v>553805846</v>
      </c>
      <c r="K17" s="30">
        <v>707772812</v>
      </c>
      <c r="L17" s="31">
        <v>831692953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1153</v>
      </c>
      <c r="D21" s="23">
        <v>758</v>
      </c>
      <c r="E21" s="24">
        <v>4596672</v>
      </c>
      <c r="F21" s="25">
        <v>3867720</v>
      </c>
      <c r="G21" s="23">
        <v>4596672</v>
      </c>
      <c r="H21" s="24">
        <v>4596672</v>
      </c>
      <c r="I21" s="26">
        <v>3769624</v>
      </c>
      <c r="J21" s="27">
        <v>7031659</v>
      </c>
      <c r="K21" s="23">
        <v>7128419</v>
      </c>
      <c r="L21" s="24">
        <v>6082322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536057260</v>
      </c>
      <c r="D25" s="41">
        <f t="shared" ref="D25:L25" si="1">SUM(D15:D24)</f>
        <v>530634942</v>
      </c>
      <c r="E25" s="42">
        <f t="shared" si="1"/>
        <v>535818403</v>
      </c>
      <c r="F25" s="43">
        <f t="shared" si="1"/>
        <v>554475908</v>
      </c>
      <c r="G25" s="41">
        <f t="shared" si="1"/>
        <v>537181844</v>
      </c>
      <c r="H25" s="42">
        <f t="shared" si="1"/>
        <v>537181844</v>
      </c>
      <c r="I25" s="44">
        <f t="shared" si="1"/>
        <v>535320005</v>
      </c>
      <c r="J25" s="45">
        <f t="shared" si="1"/>
        <v>560837505</v>
      </c>
      <c r="K25" s="41">
        <f t="shared" si="1"/>
        <v>714901231</v>
      </c>
      <c r="L25" s="42">
        <f t="shared" si="1"/>
        <v>837775275</v>
      </c>
    </row>
    <row r="26" spans="1:12" x14ac:dyDescent="0.25">
      <c r="A26" s="33" t="s">
        <v>42</v>
      </c>
      <c r="B26" s="34" t="s">
        <v>19</v>
      </c>
      <c r="C26" s="35">
        <f>+C13+C25</f>
        <v>1049791346</v>
      </c>
      <c r="D26" s="35">
        <f t="shared" ref="D26:L26" si="2">+D13+D25</f>
        <v>1176206493</v>
      </c>
      <c r="E26" s="36">
        <f t="shared" si="2"/>
        <v>1302886186</v>
      </c>
      <c r="F26" s="37">
        <f t="shared" si="2"/>
        <v>1268726862</v>
      </c>
      <c r="G26" s="35">
        <f t="shared" si="2"/>
        <v>1355152519</v>
      </c>
      <c r="H26" s="36">
        <f t="shared" si="2"/>
        <v>1355152519</v>
      </c>
      <c r="I26" s="38">
        <f t="shared" si="2"/>
        <v>1455771845</v>
      </c>
      <c r="J26" s="39">
        <f t="shared" si="2"/>
        <v>1429886195</v>
      </c>
      <c r="K26" s="35">
        <f t="shared" si="2"/>
        <v>1645389247</v>
      </c>
      <c r="L26" s="36">
        <f t="shared" si="2"/>
        <v>1796014605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2232307</v>
      </c>
      <c r="D30" s="23">
        <v>1475736</v>
      </c>
      <c r="E30" s="24">
        <v>1643851</v>
      </c>
      <c r="F30" s="25">
        <v>14197429</v>
      </c>
      <c r="G30" s="23">
        <v>1826225</v>
      </c>
      <c r="H30" s="24">
        <v>1826225</v>
      </c>
      <c r="I30" s="26">
        <v>1826224</v>
      </c>
      <c r="J30" s="27">
        <v>1351485</v>
      </c>
      <c r="K30" s="23">
        <v>9358842</v>
      </c>
      <c r="L30" s="24">
        <v>1665108</v>
      </c>
    </row>
    <row r="31" spans="1:12" x14ac:dyDescent="0.25">
      <c r="A31" s="28" t="s">
        <v>47</v>
      </c>
      <c r="B31" s="22" t="s">
        <v>19</v>
      </c>
      <c r="C31" s="23">
        <v>-876251</v>
      </c>
      <c r="D31" s="23">
        <v>428262</v>
      </c>
      <c r="E31" s="24">
        <v>1363200</v>
      </c>
      <c r="F31" s="25">
        <v>14735767</v>
      </c>
      <c r="G31" s="23">
        <v>2513224</v>
      </c>
      <c r="H31" s="24">
        <v>2513224</v>
      </c>
      <c r="I31" s="26">
        <v>3011375</v>
      </c>
      <c r="J31" s="27">
        <v>3663241</v>
      </c>
      <c r="K31" s="23">
        <v>4813261</v>
      </c>
      <c r="L31" s="24">
        <v>5963281</v>
      </c>
    </row>
    <row r="32" spans="1:12" x14ac:dyDescent="0.25">
      <c r="A32" s="28" t="s">
        <v>48</v>
      </c>
      <c r="B32" s="22" t="s">
        <v>49</v>
      </c>
      <c r="C32" s="23">
        <v>4550454</v>
      </c>
      <c r="D32" s="23">
        <v>1810485</v>
      </c>
      <c r="E32" s="24">
        <v>2453974</v>
      </c>
      <c r="F32" s="25">
        <v>-16692330</v>
      </c>
      <c r="G32" s="23">
        <v>110937</v>
      </c>
      <c r="H32" s="24">
        <v>110937</v>
      </c>
      <c r="I32" s="26">
        <v>12325418</v>
      </c>
      <c r="J32" s="27">
        <v>3355985</v>
      </c>
      <c r="K32" s="23">
        <v>20414505</v>
      </c>
      <c r="L32" s="24">
        <v>37975660</v>
      </c>
    </row>
    <row r="33" spans="1:12" x14ac:dyDescent="0.25">
      <c r="A33" s="28" t="s">
        <v>50</v>
      </c>
      <c r="B33" s="22" t="s">
        <v>51</v>
      </c>
      <c r="C33" s="23">
        <v>-16285288</v>
      </c>
      <c r="D33" s="23">
        <v>1066052</v>
      </c>
      <c r="E33" s="24">
        <v>801852</v>
      </c>
      <c r="F33" s="25">
        <v>768786</v>
      </c>
      <c r="G33" s="23">
        <v>238640</v>
      </c>
      <c r="H33" s="24">
        <v>238640</v>
      </c>
      <c r="I33" s="26">
        <v>900941</v>
      </c>
      <c r="J33" s="27">
        <v>538639</v>
      </c>
      <c r="K33" s="23">
        <v>538639</v>
      </c>
      <c r="L33" s="24">
        <v>538639</v>
      </c>
    </row>
    <row r="34" spans="1:12" x14ac:dyDescent="0.25">
      <c r="A34" s="28" t="s">
        <v>52</v>
      </c>
      <c r="B34" s="22" t="s">
        <v>19</v>
      </c>
      <c r="C34" s="23">
        <v>1965641</v>
      </c>
      <c r="D34" s="23">
        <v>2114548</v>
      </c>
      <c r="E34" s="24">
        <v>3180191</v>
      </c>
      <c r="F34" s="25">
        <v>3537585</v>
      </c>
      <c r="G34" s="23">
        <v>4377030</v>
      </c>
      <c r="H34" s="24">
        <v>4377030</v>
      </c>
      <c r="I34" s="26">
        <v>2476342</v>
      </c>
      <c r="J34" s="27">
        <v>5815680</v>
      </c>
      <c r="K34" s="23">
        <v>7318210</v>
      </c>
      <c r="L34" s="24">
        <v>8895791</v>
      </c>
    </row>
    <row r="35" spans="1:12" x14ac:dyDescent="0.25">
      <c r="A35" s="28" t="s">
        <v>27</v>
      </c>
      <c r="B35" s="22" t="s">
        <v>19</v>
      </c>
      <c r="C35" s="23">
        <v>4736387</v>
      </c>
      <c r="D35" s="23">
        <v>6742949</v>
      </c>
      <c r="E35" s="24">
        <v>9206942</v>
      </c>
      <c r="F35" s="25">
        <v>0</v>
      </c>
      <c r="G35" s="23">
        <v>9206945</v>
      </c>
      <c r="H35" s="24">
        <v>9206945</v>
      </c>
      <c r="I35" s="26">
        <v>9867243</v>
      </c>
      <c r="J35" s="27">
        <v>1257744</v>
      </c>
      <c r="K35" s="23">
        <v>2603545</v>
      </c>
      <c r="L35" s="24">
        <v>4043552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-3676750</v>
      </c>
      <c r="D37" s="35">
        <f t="shared" ref="D37:L37" si="3">SUM(D29:D36)</f>
        <v>13638032</v>
      </c>
      <c r="E37" s="36">
        <f t="shared" si="3"/>
        <v>18650010</v>
      </c>
      <c r="F37" s="37">
        <f t="shared" si="3"/>
        <v>16547237</v>
      </c>
      <c r="G37" s="35">
        <f t="shared" si="3"/>
        <v>18273001</v>
      </c>
      <c r="H37" s="36">
        <f t="shared" si="3"/>
        <v>18273001</v>
      </c>
      <c r="I37" s="38">
        <f t="shared" si="3"/>
        <v>30407543</v>
      </c>
      <c r="J37" s="39">
        <f t="shared" si="3"/>
        <v>15982774</v>
      </c>
      <c r="K37" s="35">
        <f t="shared" si="3"/>
        <v>45047002</v>
      </c>
      <c r="L37" s="36">
        <f t="shared" si="3"/>
        <v>59082031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15796223</v>
      </c>
      <c r="D39" s="23">
        <v>14320487</v>
      </c>
      <c r="E39" s="24">
        <v>12676638</v>
      </c>
      <c r="F39" s="25">
        <v>10850414</v>
      </c>
      <c r="G39" s="23">
        <v>10850413</v>
      </c>
      <c r="H39" s="24">
        <v>10850413</v>
      </c>
      <c r="I39" s="26">
        <v>10850414</v>
      </c>
      <c r="J39" s="27">
        <v>9498927</v>
      </c>
      <c r="K39" s="23">
        <v>131640084</v>
      </c>
      <c r="L39" s="24">
        <v>216675978</v>
      </c>
    </row>
    <row r="40" spans="1:12" x14ac:dyDescent="0.25">
      <c r="A40" s="28" t="s">
        <v>52</v>
      </c>
      <c r="B40" s="22" t="s">
        <v>57</v>
      </c>
      <c r="C40" s="23">
        <v>1216312</v>
      </c>
      <c r="D40" s="23">
        <v>1470290</v>
      </c>
      <c r="E40" s="24">
        <v>1339424</v>
      </c>
      <c r="F40" s="25">
        <v>1470290</v>
      </c>
      <c r="G40" s="23">
        <v>1339424</v>
      </c>
      <c r="H40" s="24">
        <v>1339424</v>
      </c>
      <c r="I40" s="26">
        <v>1133760</v>
      </c>
      <c r="J40" s="27">
        <v>1339424</v>
      </c>
      <c r="K40" s="23">
        <v>1339424</v>
      </c>
      <c r="L40" s="24">
        <v>1339424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2370105</v>
      </c>
      <c r="D42" s="23">
        <v>2482470</v>
      </c>
      <c r="E42" s="24">
        <v>2216608</v>
      </c>
      <c r="F42" s="25">
        <v>3441344</v>
      </c>
      <c r="G42" s="23">
        <v>2721772</v>
      </c>
      <c r="H42" s="24">
        <v>2721772</v>
      </c>
      <c r="I42" s="26">
        <v>2309490</v>
      </c>
      <c r="J42" s="27">
        <v>3139120</v>
      </c>
      <c r="K42" s="23">
        <v>3575248</v>
      </c>
      <c r="L42" s="24">
        <v>4030972</v>
      </c>
    </row>
    <row r="43" spans="1:12" x14ac:dyDescent="0.25">
      <c r="A43" s="33" t="s">
        <v>60</v>
      </c>
      <c r="B43" s="40" t="s">
        <v>19</v>
      </c>
      <c r="C43" s="35">
        <f>SUM(C39:C42)</f>
        <v>19382640</v>
      </c>
      <c r="D43" s="41">
        <f t="shared" ref="D43:L43" si="4">SUM(D39:D42)</f>
        <v>18273247</v>
      </c>
      <c r="E43" s="42">
        <f t="shared" si="4"/>
        <v>16232670</v>
      </c>
      <c r="F43" s="43">
        <f t="shared" si="4"/>
        <v>15762048</v>
      </c>
      <c r="G43" s="41">
        <f t="shared" si="4"/>
        <v>14911609</v>
      </c>
      <c r="H43" s="42">
        <f t="shared" si="4"/>
        <v>14911609</v>
      </c>
      <c r="I43" s="43">
        <f t="shared" si="4"/>
        <v>14293664</v>
      </c>
      <c r="J43" s="45">
        <f t="shared" si="4"/>
        <v>13977471</v>
      </c>
      <c r="K43" s="41">
        <f t="shared" si="4"/>
        <v>136554756</v>
      </c>
      <c r="L43" s="42">
        <f t="shared" si="4"/>
        <v>222046374</v>
      </c>
    </row>
    <row r="44" spans="1:12" x14ac:dyDescent="0.25">
      <c r="A44" s="33" t="s">
        <v>61</v>
      </c>
      <c r="B44" s="34" t="s">
        <v>19</v>
      </c>
      <c r="C44" s="35">
        <f>+C37+C43</f>
        <v>15705890</v>
      </c>
      <c r="D44" s="35">
        <f t="shared" ref="D44:L44" si="5">+D37+D43</f>
        <v>31911279</v>
      </c>
      <c r="E44" s="36">
        <f t="shared" si="5"/>
        <v>34882680</v>
      </c>
      <c r="F44" s="37">
        <f t="shared" si="5"/>
        <v>32309285</v>
      </c>
      <c r="G44" s="35">
        <f t="shared" si="5"/>
        <v>33184610</v>
      </c>
      <c r="H44" s="36">
        <f t="shared" si="5"/>
        <v>33184610</v>
      </c>
      <c r="I44" s="38">
        <f t="shared" si="5"/>
        <v>44701207</v>
      </c>
      <c r="J44" s="39">
        <f t="shared" si="5"/>
        <v>29960245</v>
      </c>
      <c r="K44" s="35">
        <f t="shared" si="5"/>
        <v>181601758</v>
      </c>
      <c r="L44" s="36">
        <f t="shared" si="5"/>
        <v>281128405</v>
      </c>
    </row>
    <row r="45" spans="1:12" x14ac:dyDescent="0.25">
      <c r="A45" s="47" t="s">
        <v>62</v>
      </c>
      <c r="B45" s="48" t="s">
        <v>63</v>
      </c>
      <c r="C45" s="49">
        <f>+C26-C44</f>
        <v>1034085456</v>
      </c>
      <c r="D45" s="49">
        <f t="shared" ref="D45:L45" si="6">+D26-D44</f>
        <v>1144295214</v>
      </c>
      <c r="E45" s="50">
        <f t="shared" si="6"/>
        <v>1268003506</v>
      </c>
      <c r="F45" s="51">
        <f t="shared" si="6"/>
        <v>1236417577</v>
      </c>
      <c r="G45" s="49">
        <f t="shared" si="6"/>
        <v>1321967909</v>
      </c>
      <c r="H45" s="50">
        <f t="shared" si="6"/>
        <v>1321967909</v>
      </c>
      <c r="I45" s="52">
        <f t="shared" si="6"/>
        <v>1411070638</v>
      </c>
      <c r="J45" s="53">
        <f t="shared" si="6"/>
        <v>1399925950</v>
      </c>
      <c r="K45" s="49">
        <f t="shared" si="6"/>
        <v>1463787489</v>
      </c>
      <c r="L45" s="50">
        <f t="shared" si="6"/>
        <v>1514886200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-7984168</v>
      </c>
      <c r="D47" s="23">
        <v>36292431</v>
      </c>
      <c r="E47" s="24">
        <v>104597210</v>
      </c>
      <c r="F47" s="25">
        <v>80268062</v>
      </c>
      <c r="G47" s="23">
        <v>155848822</v>
      </c>
      <c r="H47" s="24">
        <v>155848822</v>
      </c>
      <c r="I47" s="26">
        <v>150616006</v>
      </c>
      <c r="J47" s="27">
        <v>218164769</v>
      </c>
      <c r="K47" s="23">
        <v>282026311</v>
      </c>
      <c r="L47" s="24">
        <v>333125018</v>
      </c>
    </row>
    <row r="48" spans="1:12" x14ac:dyDescent="0.25">
      <c r="A48" s="28" t="s">
        <v>67</v>
      </c>
      <c r="B48" s="22" t="s">
        <v>68</v>
      </c>
      <c r="C48" s="23">
        <v>16672588</v>
      </c>
      <c r="D48" s="23">
        <v>31050924</v>
      </c>
      <c r="E48" s="24">
        <v>35205803</v>
      </c>
      <c r="F48" s="25">
        <v>0</v>
      </c>
      <c r="G48" s="23">
        <v>37706802</v>
      </c>
      <c r="H48" s="24">
        <v>37706802</v>
      </c>
      <c r="I48" s="26">
        <v>39591526</v>
      </c>
      <c r="J48" s="27">
        <v>37706802</v>
      </c>
      <c r="K48" s="23">
        <v>37706802</v>
      </c>
      <c r="L48" s="24">
        <v>37706802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8688420</v>
      </c>
      <c r="D50" s="56">
        <f t="shared" ref="D50:L50" si="7">SUM(D47:D49)</f>
        <v>67343355</v>
      </c>
      <c r="E50" s="57">
        <f t="shared" si="7"/>
        <v>139803013</v>
      </c>
      <c r="F50" s="58">
        <f t="shared" si="7"/>
        <v>80268062</v>
      </c>
      <c r="G50" s="56">
        <f t="shared" si="7"/>
        <v>193555624</v>
      </c>
      <c r="H50" s="57">
        <f t="shared" si="7"/>
        <v>193555624</v>
      </c>
      <c r="I50" s="59">
        <f t="shared" si="7"/>
        <v>190207532</v>
      </c>
      <c r="J50" s="60">
        <f t="shared" si="7"/>
        <v>255871571</v>
      </c>
      <c r="K50" s="56">
        <f t="shared" si="7"/>
        <v>319733113</v>
      </c>
      <c r="L50" s="57">
        <f t="shared" si="7"/>
        <v>370831820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74701649</v>
      </c>
      <c r="D6" s="23">
        <v>44952305</v>
      </c>
      <c r="E6" s="24">
        <v>51575071</v>
      </c>
      <c r="F6" s="25">
        <v>0</v>
      </c>
      <c r="G6" s="23">
        <v>0</v>
      </c>
      <c r="H6" s="24">
        <v>0</v>
      </c>
      <c r="I6" s="26">
        <v>33911931</v>
      </c>
      <c r="J6" s="27">
        <v>101937898</v>
      </c>
      <c r="K6" s="23">
        <v>107921995</v>
      </c>
      <c r="L6" s="24">
        <v>114257501</v>
      </c>
    </row>
    <row r="7" spans="1:12" x14ac:dyDescent="0.25">
      <c r="A7" s="28" t="s">
        <v>22</v>
      </c>
      <c r="B7" s="22" t="s">
        <v>9</v>
      </c>
      <c r="C7" s="23">
        <v>19710796</v>
      </c>
      <c r="D7" s="23">
        <v>20377683</v>
      </c>
      <c r="E7" s="24">
        <v>24761796</v>
      </c>
      <c r="F7" s="25">
        <v>8954859</v>
      </c>
      <c r="G7" s="23">
        <v>3949186</v>
      </c>
      <c r="H7" s="24">
        <v>3949186</v>
      </c>
      <c r="I7" s="26">
        <v>20497922</v>
      </c>
      <c r="J7" s="27">
        <v>-2815808</v>
      </c>
      <c r="K7" s="23">
        <v>-10161581</v>
      </c>
      <c r="L7" s="24">
        <v>-18144138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-33530</v>
      </c>
      <c r="E8" s="24">
        <v>-620915</v>
      </c>
      <c r="F8" s="25">
        <v>-83347</v>
      </c>
      <c r="G8" s="23">
        <v>529833</v>
      </c>
      <c r="H8" s="24">
        <v>529833</v>
      </c>
      <c r="I8" s="26">
        <v>-840293</v>
      </c>
      <c r="J8" s="27">
        <v>488697</v>
      </c>
      <c r="K8" s="23">
        <v>438454</v>
      </c>
      <c r="L8" s="24">
        <v>377763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-37558296</v>
      </c>
      <c r="D10" s="23">
        <v>-1855871</v>
      </c>
      <c r="E10" s="24">
        <v>-1973610</v>
      </c>
      <c r="F10" s="25">
        <v>4831066</v>
      </c>
      <c r="G10" s="23">
        <v>15513999</v>
      </c>
      <c r="H10" s="24">
        <v>15513999</v>
      </c>
      <c r="I10" s="26">
        <v>-1991556</v>
      </c>
      <c r="J10" s="27">
        <v>16257439</v>
      </c>
      <c r="K10" s="23">
        <v>17078619</v>
      </c>
      <c r="L10" s="24">
        <v>18003869</v>
      </c>
    </row>
    <row r="11" spans="1:12" x14ac:dyDescent="0.25">
      <c r="A11" s="28" t="s">
        <v>27</v>
      </c>
      <c r="B11" s="22" t="s">
        <v>19</v>
      </c>
      <c r="C11" s="23">
        <v>-299548</v>
      </c>
      <c r="D11" s="23">
        <v>-278985</v>
      </c>
      <c r="E11" s="24">
        <v>-266443</v>
      </c>
      <c r="F11" s="29">
        <v>0</v>
      </c>
      <c r="G11" s="30">
        <v>0</v>
      </c>
      <c r="H11" s="31">
        <v>0</v>
      </c>
      <c r="I11" s="26">
        <v>-267278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151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56554601</v>
      </c>
      <c r="D13" s="35">
        <f t="shared" ref="D13:L13" si="0">SUM(D6:D12)</f>
        <v>63161602</v>
      </c>
      <c r="E13" s="36">
        <f t="shared" si="0"/>
        <v>73475899</v>
      </c>
      <c r="F13" s="37">
        <f t="shared" si="0"/>
        <v>13702578</v>
      </c>
      <c r="G13" s="35">
        <f t="shared" si="0"/>
        <v>19993018</v>
      </c>
      <c r="H13" s="36">
        <f t="shared" si="0"/>
        <v>19993018</v>
      </c>
      <c r="I13" s="38">
        <f t="shared" si="0"/>
        <v>51310877</v>
      </c>
      <c r="J13" s="39">
        <f t="shared" si="0"/>
        <v>115868226</v>
      </c>
      <c r="K13" s="35">
        <f t="shared" si="0"/>
        <v>115277487</v>
      </c>
      <c r="L13" s="36">
        <f t="shared" si="0"/>
        <v>114494995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319322983</v>
      </c>
      <c r="D17" s="23">
        <v>326437513</v>
      </c>
      <c r="E17" s="24">
        <v>300253266</v>
      </c>
      <c r="F17" s="29">
        <v>314833174</v>
      </c>
      <c r="G17" s="30">
        <v>343645963</v>
      </c>
      <c r="H17" s="31">
        <v>343645963</v>
      </c>
      <c r="I17" s="26">
        <v>306809037</v>
      </c>
      <c r="J17" s="32">
        <v>480073510</v>
      </c>
      <c r="K17" s="30">
        <v>523272293</v>
      </c>
      <c r="L17" s="31">
        <v>600889341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319322983</v>
      </c>
      <c r="D25" s="41">
        <f t="shared" ref="D25:L25" si="1">SUM(D15:D24)</f>
        <v>326437513</v>
      </c>
      <c r="E25" s="42">
        <f t="shared" si="1"/>
        <v>300253266</v>
      </c>
      <c r="F25" s="43">
        <f t="shared" si="1"/>
        <v>314833174</v>
      </c>
      <c r="G25" s="41">
        <f t="shared" si="1"/>
        <v>343645963</v>
      </c>
      <c r="H25" s="42">
        <f t="shared" si="1"/>
        <v>343645963</v>
      </c>
      <c r="I25" s="44">
        <f t="shared" si="1"/>
        <v>306809037</v>
      </c>
      <c r="J25" s="45">
        <f t="shared" si="1"/>
        <v>480073510</v>
      </c>
      <c r="K25" s="41">
        <f t="shared" si="1"/>
        <v>523272293</v>
      </c>
      <c r="L25" s="42">
        <f t="shared" si="1"/>
        <v>600889341</v>
      </c>
    </row>
    <row r="26" spans="1:12" x14ac:dyDescent="0.25">
      <c r="A26" s="33" t="s">
        <v>42</v>
      </c>
      <c r="B26" s="34" t="s">
        <v>19</v>
      </c>
      <c r="C26" s="35">
        <f>+C13+C25</f>
        <v>375877584</v>
      </c>
      <c r="D26" s="35">
        <f t="shared" ref="D26:L26" si="2">+D13+D25</f>
        <v>389599115</v>
      </c>
      <c r="E26" s="36">
        <f t="shared" si="2"/>
        <v>373729165</v>
      </c>
      <c r="F26" s="37">
        <f t="shared" si="2"/>
        <v>328535752</v>
      </c>
      <c r="G26" s="35">
        <f t="shared" si="2"/>
        <v>363638981</v>
      </c>
      <c r="H26" s="36">
        <f t="shared" si="2"/>
        <v>363638981</v>
      </c>
      <c r="I26" s="38">
        <f t="shared" si="2"/>
        <v>358119914</v>
      </c>
      <c r="J26" s="39">
        <f t="shared" si="2"/>
        <v>595941736</v>
      </c>
      <c r="K26" s="35">
        <f t="shared" si="2"/>
        <v>638549780</v>
      </c>
      <c r="L26" s="36">
        <f t="shared" si="2"/>
        <v>715384336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89013</v>
      </c>
      <c r="D32" s="23">
        <v>839069</v>
      </c>
      <c r="E32" s="24">
        <v>1867618</v>
      </c>
      <c r="F32" s="25">
        <v>0</v>
      </c>
      <c r="G32" s="23">
        <v>0</v>
      </c>
      <c r="H32" s="24">
        <v>0</v>
      </c>
      <c r="I32" s="26">
        <v>-26394377</v>
      </c>
      <c r="J32" s="27">
        <v>384742</v>
      </c>
      <c r="K32" s="23">
        <v>384742</v>
      </c>
      <c r="L32" s="24">
        <v>384742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8506517</v>
      </c>
      <c r="E33" s="24">
        <v>5779566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-1029094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89013</v>
      </c>
      <c r="D37" s="35">
        <f t="shared" ref="D37:L37" si="3">SUM(D29:D36)</f>
        <v>9345586</v>
      </c>
      <c r="E37" s="36">
        <f t="shared" si="3"/>
        <v>7647184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-27423471</v>
      </c>
      <c r="J37" s="39">
        <f t="shared" si="3"/>
        <v>384742</v>
      </c>
      <c r="K37" s="35">
        <f t="shared" si="3"/>
        <v>384742</v>
      </c>
      <c r="L37" s="36">
        <f t="shared" si="3"/>
        <v>384742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89013</v>
      </c>
      <c r="D44" s="35">
        <f t="shared" ref="D44:L44" si="5">+D37+D43</f>
        <v>9345586</v>
      </c>
      <c r="E44" s="36">
        <f t="shared" si="5"/>
        <v>7647184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-27423471</v>
      </c>
      <c r="J44" s="39">
        <f t="shared" si="5"/>
        <v>384742</v>
      </c>
      <c r="K44" s="35">
        <f t="shared" si="5"/>
        <v>384742</v>
      </c>
      <c r="L44" s="36">
        <f t="shared" si="5"/>
        <v>384742</v>
      </c>
    </row>
    <row r="45" spans="1:12" x14ac:dyDescent="0.25">
      <c r="A45" s="47" t="s">
        <v>62</v>
      </c>
      <c r="B45" s="48" t="s">
        <v>63</v>
      </c>
      <c r="C45" s="49">
        <f>+C26-C44</f>
        <v>375788571</v>
      </c>
      <c r="D45" s="49">
        <f t="shared" ref="D45:L45" si="6">+D26-D44</f>
        <v>380253529</v>
      </c>
      <c r="E45" s="50">
        <f t="shared" si="6"/>
        <v>366081981</v>
      </c>
      <c r="F45" s="51">
        <f t="shared" si="6"/>
        <v>328535752</v>
      </c>
      <c r="G45" s="49">
        <f t="shared" si="6"/>
        <v>363638981</v>
      </c>
      <c r="H45" s="50">
        <f t="shared" si="6"/>
        <v>363638981</v>
      </c>
      <c r="I45" s="52">
        <f t="shared" si="6"/>
        <v>385543385</v>
      </c>
      <c r="J45" s="53">
        <f t="shared" si="6"/>
        <v>595556994</v>
      </c>
      <c r="K45" s="49">
        <f t="shared" si="6"/>
        <v>638165038</v>
      </c>
      <c r="L45" s="50">
        <f t="shared" si="6"/>
        <v>714999594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23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108843845</v>
      </c>
      <c r="K48" s="23">
        <v>140423430</v>
      </c>
      <c r="L48" s="24">
        <v>193671597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23</v>
      </c>
      <c r="J50" s="60">
        <f t="shared" si="7"/>
        <v>108843845</v>
      </c>
      <c r="K50" s="56">
        <f t="shared" si="7"/>
        <v>140423430</v>
      </c>
      <c r="L50" s="57">
        <f t="shared" si="7"/>
        <v>193671597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-27868653</v>
      </c>
      <c r="D6" s="23">
        <v>-121919216</v>
      </c>
      <c r="E6" s="24">
        <v>-198707607</v>
      </c>
      <c r="F6" s="25">
        <v>24933233</v>
      </c>
      <c r="G6" s="23">
        <v>23909533</v>
      </c>
      <c r="H6" s="24">
        <v>23909533</v>
      </c>
      <c r="I6" s="26">
        <v>-292581074</v>
      </c>
      <c r="J6" s="27">
        <v>11571182</v>
      </c>
      <c r="K6" s="23">
        <v>11984227</v>
      </c>
      <c r="L6" s="24">
        <v>12510669</v>
      </c>
    </row>
    <row r="7" spans="1:12" x14ac:dyDescent="0.25">
      <c r="A7" s="28" t="s">
        <v>22</v>
      </c>
      <c r="B7" s="22" t="s">
        <v>9</v>
      </c>
      <c r="C7" s="23">
        <v>-127714944</v>
      </c>
      <c r="D7" s="23">
        <v>-242497696</v>
      </c>
      <c r="E7" s="24">
        <v>-246844546</v>
      </c>
      <c r="F7" s="25">
        <v>-17857735</v>
      </c>
      <c r="G7" s="23">
        <v>-17857735</v>
      </c>
      <c r="H7" s="24">
        <v>-17857735</v>
      </c>
      <c r="I7" s="26">
        <v>-270242029</v>
      </c>
      <c r="J7" s="27">
        <v>16351469</v>
      </c>
      <c r="K7" s="23">
        <v>16351573</v>
      </c>
      <c r="L7" s="24">
        <v>16351586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5621772</v>
      </c>
      <c r="D10" s="23">
        <v>-689669</v>
      </c>
      <c r="E10" s="24">
        <v>-2908546</v>
      </c>
      <c r="F10" s="25">
        <v>10149491</v>
      </c>
      <c r="G10" s="23">
        <v>13149491</v>
      </c>
      <c r="H10" s="24">
        <v>13149491</v>
      </c>
      <c r="I10" s="26">
        <v>-5147681</v>
      </c>
      <c r="J10" s="27">
        <v>209078</v>
      </c>
      <c r="K10" s="23">
        <v>-1065115</v>
      </c>
      <c r="L10" s="24">
        <v>-2339308</v>
      </c>
    </row>
    <row r="11" spans="1:12" x14ac:dyDescent="0.25">
      <c r="A11" s="28" t="s">
        <v>27</v>
      </c>
      <c r="B11" s="22" t="s">
        <v>19</v>
      </c>
      <c r="C11" s="23">
        <v>8105515</v>
      </c>
      <c r="D11" s="23">
        <v>20124429</v>
      </c>
      <c r="E11" s="24">
        <v>36860544</v>
      </c>
      <c r="F11" s="29">
        <v>-22597500</v>
      </c>
      <c r="G11" s="30">
        <v>-22597500</v>
      </c>
      <c r="H11" s="31">
        <v>-22597500</v>
      </c>
      <c r="I11" s="26">
        <v>53608840</v>
      </c>
      <c r="J11" s="32">
        <v>-8038163</v>
      </c>
      <c r="K11" s="30">
        <v>-8416397</v>
      </c>
      <c r="L11" s="31">
        <v>-8887360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-141856310</v>
      </c>
      <c r="D13" s="35">
        <f t="shared" ref="D13:L13" si="0">SUM(D6:D12)</f>
        <v>-344982152</v>
      </c>
      <c r="E13" s="36">
        <f t="shared" si="0"/>
        <v>-411600155</v>
      </c>
      <c r="F13" s="37">
        <f t="shared" si="0"/>
        <v>-5372511</v>
      </c>
      <c r="G13" s="35">
        <f t="shared" si="0"/>
        <v>-3396211</v>
      </c>
      <c r="H13" s="36">
        <f t="shared" si="0"/>
        <v>-3396211</v>
      </c>
      <c r="I13" s="38">
        <f t="shared" si="0"/>
        <v>-514361944</v>
      </c>
      <c r="J13" s="39">
        <f t="shared" si="0"/>
        <v>20093566</v>
      </c>
      <c r="K13" s="35">
        <f t="shared" si="0"/>
        <v>18854288</v>
      </c>
      <c r="L13" s="36">
        <f t="shared" si="0"/>
        <v>17635587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2393954</v>
      </c>
      <c r="D17" s="23">
        <v>5677366</v>
      </c>
      <c r="E17" s="24">
        <v>7299610</v>
      </c>
      <c r="F17" s="29">
        <v>2087442</v>
      </c>
      <c r="G17" s="30">
        <v>3387442</v>
      </c>
      <c r="H17" s="31">
        <v>3387442</v>
      </c>
      <c r="I17" s="26">
        <v>3932560</v>
      </c>
      <c r="J17" s="32">
        <v>657532</v>
      </c>
      <c r="K17" s="30">
        <v>565908</v>
      </c>
      <c r="L17" s="31">
        <v>474284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291512</v>
      </c>
      <c r="D21" s="23">
        <v>493379</v>
      </c>
      <c r="E21" s="24">
        <v>415547</v>
      </c>
      <c r="F21" s="25">
        <v>410976</v>
      </c>
      <c r="G21" s="23">
        <v>-89024</v>
      </c>
      <c r="H21" s="24">
        <v>-89024</v>
      </c>
      <c r="I21" s="26">
        <v>299010</v>
      </c>
      <c r="J21" s="27">
        <v>410976</v>
      </c>
      <c r="K21" s="23">
        <v>410976</v>
      </c>
      <c r="L21" s="24">
        <v>410976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2685466</v>
      </c>
      <c r="D25" s="41">
        <f t="shared" ref="D25:L25" si="1">SUM(D15:D24)</f>
        <v>6170745</v>
      </c>
      <c r="E25" s="42">
        <f t="shared" si="1"/>
        <v>7715157</v>
      </c>
      <c r="F25" s="43">
        <f t="shared" si="1"/>
        <v>2498418</v>
      </c>
      <c r="G25" s="41">
        <f t="shared" si="1"/>
        <v>3298418</v>
      </c>
      <c r="H25" s="42">
        <f t="shared" si="1"/>
        <v>3298418</v>
      </c>
      <c r="I25" s="44">
        <f t="shared" si="1"/>
        <v>4231570</v>
      </c>
      <c r="J25" s="45">
        <f t="shared" si="1"/>
        <v>1068508</v>
      </c>
      <c r="K25" s="41">
        <f t="shared" si="1"/>
        <v>976884</v>
      </c>
      <c r="L25" s="42">
        <f t="shared" si="1"/>
        <v>885260</v>
      </c>
    </row>
    <row r="26" spans="1:12" x14ac:dyDescent="0.25">
      <c r="A26" s="33" t="s">
        <v>42</v>
      </c>
      <c r="B26" s="34" t="s">
        <v>19</v>
      </c>
      <c r="C26" s="35">
        <f>+C13+C25</f>
        <v>-139170844</v>
      </c>
      <c r="D26" s="35">
        <f t="shared" ref="D26:L26" si="2">+D13+D25</f>
        <v>-338811407</v>
      </c>
      <c r="E26" s="36">
        <f t="shared" si="2"/>
        <v>-403884998</v>
      </c>
      <c r="F26" s="37">
        <f t="shared" si="2"/>
        <v>-2874093</v>
      </c>
      <c r="G26" s="35">
        <f t="shared" si="2"/>
        <v>-97793</v>
      </c>
      <c r="H26" s="36">
        <f t="shared" si="2"/>
        <v>-97793</v>
      </c>
      <c r="I26" s="38">
        <f t="shared" si="2"/>
        <v>-510130374</v>
      </c>
      <c r="J26" s="39">
        <f t="shared" si="2"/>
        <v>21162074</v>
      </c>
      <c r="K26" s="35">
        <f t="shared" si="2"/>
        <v>19831172</v>
      </c>
      <c r="L26" s="36">
        <f t="shared" si="2"/>
        <v>18520847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1500000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115476234</v>
      </c>
      <c r="D32" s="23">
        <v>101721384</v>
      </c>
      <c r="E32" s="24">
        <v>37139382</v>
      </c>
      <c r="F32" s="25">
        <v>26471360</v>
      </c>
      <c r="G32" s="23">
        <v>29556360</v>
      </c>
      <c r="H32" s="24">
        <v>29556360</v>
      </c>
      <c r="I32" s="26">
        <v>-71273827</v>
      </c>
      <c r="J32" s="27">
        <v>34303</v>
      </c>
      <c r="K32" s="23">
        <v>34304</v>
      </c>
      <c r="L32" s="24">
        <v>34304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-236953</v>
      </c>
      <c r="F35" s="25">
        <v>-22697816</v>
      </c>
      <c r="G35" s="23">
        <v>-22697816</v>
      </c>
      <c r="H35" s="24">
        <v>-22697816</v>
      </c>
      <c r="I35" s="26">
        <v>-236953</v>
      </c>
      <c r="J35" s="27">
        <v>-195419</v>
      </c>
      <c r="K35" s="23">
        <v>-195326</v>
      </c>
      <c r="L35" s="24">
        <v>-195326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116976234</v>
      </c>
      <c r="D37" s="35">
        <f t="shared" ref="D37:L37" si="3">SUM(D29:D36)</f>
        <v>101721384</v>
      </c>
      <c r="E37" s="36">
        <f t="shared" si="3"/>
        <v>36902429</v>
      </c>
      <c r="F37" s="37">
        <f t="shared" si="3"/>
        <v>3773544</v>
      </c>
      <c r="G37" s="35">
        <f t="shared" si="3"/>
        <v>6858544</v>
      </c>
      <c r="H37" s="36">
        <f t="shared" si="3"/>
        <v>6858544</v>
      </c>
      <c r="I37" s="38">
        <f t="shared" si="3"/>
        <v>-71510780</v>
      </c>
      <c r="J37" s="39">
        <f t="shared" si="3"/>
        <v>-161116</v>
      </c>
      <c r="K37" s="35">
        <f t="shared" si="3"/>
        <v>-161022</v>
      </c>
      <c r="L37" s="36">
        <f t="shared" si="3"/>
        <v>-161022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538866</v>
      </c>
      <c r="G40" s="23">
        <v>538866</v>
      </c>
      <c r="H40" s="24">
        <v>538866</v>
      </c>
      <c r="I40" s="26">
        <v>0</v>
      </c>
      <c r="J40" s="27">
        <v>565809</v>
      </c>
      <c r="K40" s="23">
        <v>594100</v>
      </c>
      <c r="L40" s="24">
        <v>594100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1470092</v>
      </c>
      <c r="G42" s="23">
        <v>1470092</v>
      </c>
      <c r="H42" s="24">
        <v>1470092</v>
      </c>
      <c r="I42" s="26">
        <v>1916014</v>
      </c>
      <c r="J42" s="27">
        <v>1470092</v>
      </c>
      <c r="K42" s="23">
        <v>1470092</v>
      </c>
      <c r="L42" s="24">
        <v>1470092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2008958</v>
      </c>
      <c r="G43" s="41">
        <f t="shared" si="4"/>
        <v>2008958</v>
      </c>
      <c r="H43" s="42">
        <f t="shared" si="4"/>
        <v>2008958</v>
      </c>
      <c r="I43" s="43">
        <f t="shared" si="4"/>
        <v>1916014</v>
      </c>
      <c r="J43" s="45">
        <f t="shared" si="4"/>
        <v>2035901</v>
      </c>
      <c r="K43" s="41">
        <f t="shared" si="4"/>
        <v>2064192</v>
      </c>
      <c r="L43" s="42">
        <f t="shared" si="4"/>
        <v>2064192</v>
      </c>
    </row>
    <row r="44" spans="1:12" x14ac:dyDescent="0.25">
      <c r="A44" s="33" t="s">
        <v>61</v>
      </c>
      <c r="B44" s="34" t="s">
        <v>19</v>
      </c>
      <c r="C44" s="35">
        <f>+C37+C43</f>
        <v>116976234</v>
      </c>
      <c r="D44" s="35">
        <f t="shared" ref="D44:L44" si="5">+D37+D43</f>
        <v>101721384</v>
      </c>
      <c r="E44" s="36">
        <f t="shared" si="5"/>
        <v>36902429</v>
      </c>
      <c r="F44" s="37">
        <f t="shared" si="5"/>
        <v>5782502</v>
      </c>
      <c r="G44" s="35">
        <f t="shared" si="5"/>
        <v>8867502</v>
      </c>
      <c r="H44" s="36">
        <f t="shared" si="5"/>
        <v>8867502</v>
      </c>
      <c r="I44" s="38">
        <f t="shared" si="5"/>
        <v>-69594766</v>
      </c>
      <c r="J44" s="39">
        <f t="shared" si="5"/>
        <v>1874785</v>
      </c>
      <c r="K44" s="35">
        <f t="shared" si="5"/>
        <v>1903170</v>
      </c>
      <c r="L44" s="36">
        <f t="shared" si="5"/>
        <v>1903170</v>
      </c>
    </row>
    <row r="45" spans="1:12" x14ac:dyDescent="0.25">
      <c r="A45" s="47" t="s">
        <v>62</v>
      </c>
      <c r="B45" s="48" t="s">
        <v>63</v>
      </c>
      <c r="C45" s="49">
        <f>+C26-C44</f>
        <v>-256147078</v>
      </c>
      <c r="D45" s="49">
        <f t="shared" ref="D45:L45" si="6">+D26-D44</f>
        <v>-440532791</v>
      </c>
      <c r="E45" s="50">
        <f t="shared" si="6"/>
        <v>-440787427</v>
      </c>
      <c r="F45" s="51">
        <f t="shared" si="6"/>
        <v>-8656595</v>
      </c>
      <c r="G45" s="49">
        <f t="shared" si="6"/>
        <v>-8965295</v>
      </c>
      <c r="H45" s="50">
        <f t="shared" si="6"/>
        <v>-8965295</v>
      </c>
      <c r="I45" s="52">
        <f t="shared" si="6"/>
        <v>-440535608</v>
      </c>
      <c r="J45" s="53">
        <f t="shared" si="6"/>
        <v>19287289</v>
      </c>
      <c r="K45" s="49">
        <f t="shared" si="6"/>
        <v>17928002</v>
      </c>
      <c r="L45" s="50">
        <f t="shared" si="6"/>
        <v>16617677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1840136</v>
      </c>
      <c r="D47" s="23">
        <v>16791337</v>
      </c>
      <c r="E47" s="24">
        <v>16163515</v>
      </c>
      <c r="F47" s="25">
        <v>0</v>
      </c>
      <c r="G47" s="23">
        <v>0</v>
      </c>
      <c r="H47" s="24">
        <v>0</v>
      </c>
      <c r="I47" s="26">
        <v>18132713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-2763413</v>
      </c>
      <c r="D48" s="23">
        <v>-8323704</v>
      </c>
      <c r="E48" s="24">
        <v>-9198328</v>
      </c>
      <c r="F48" s="25">
        <v>0</v>
      </c>
      <c r="G48" s="23">
        <v>0</v>
      </c>
      <c r="H48" s="24">
        <v>0</v>
      </c>
      <c r="I48" s="26">
        <v>-12472437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-923277</v>
      </c>
      <c r="D50" s="56">
        <f t="shared" ref="D50:L50" si="7">SUM(D47:D49)</f>
        <v>8467633</v>
      </c>
      <c r="E50" s="57">
        <f t="shared" si="7"/>
        <v>6965187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5660276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2856358</v>
      </c>
      <c r="D6" s="23">
        <v>-11500668</v>
      </c>
      <c r="E6" s="24">
        <v>-37367306</v>
      </c>
      <c r="F6" s="25">
        <v>-15147732</v>
      </c>
      <c r="G6" s="23">
        <v>-15595148</v>
      </c>
      <c r="H6" s="24">
        <v>-15595148</v>
      </c>
      <c r="I6" s="26">
        <v>-82000221</v>
      </c>
      <c r="J6" s="27">
        <v>2703692</v>
      </c>
      <c r="K6" s="23">
        <v>3237063</v>
      </c>
      <c r="L6" s="24">
        <v>16904807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6523184</v>
      </c>
      <c r="E7" s="24">
        <v>-17252779</v>
      </c>
      <c r="F7" s="25">
        <v>32282003</v>
      </c>
      <c r="G7" s="23">
        <v>109062479</v>
      </c>
      <c r="H7" s="24">
        <v>109062479</v>
      </c>
      <c r="I7" s="26">
        <v>53837476</v>
      </c>
      <c r="J7" s="27">
        <v>31022010</v>
      </c>
      <c r="K7" s="23">
        <v>32708945</v>
      </c>
      <c r="L7" s="24">
        <v>34479286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942112</v>
      </c>
      <c r="H8" s="24">
        <v>942112</v>
      </c>
      <c r="I8" s="26">
        <v>778626</v>
      </c>
      <c r="J8" s="27">
        <v>989218</v>
      </c>
      <c r="K8" s="23">
        <v>1038678</v>
      </c>
      <c r="L8" s="24">
        <v>1090612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-1560882</v>
      </c>
      <c r="D10" s="23">
        <v>-3971164</v>
      </c>
      <c r="E10" s="24">
        <v>-7485186</v>
      </c>
      <c r="F10" s="25">
        <v>-4088480</v>
      </c>
      <c r="G10" s="23">
        <v>-1968171</v>
      </c>
      <c r="H10" s="24">
        <v>-1968171</v>
      </c>
      <c r="I10" s="26">
        <v>-10189788</v>
      </c>
      <c r="J10" s="27">
        <v>-3684184</v>
      </c>
      <c r="K10" s="23">
        <v>-3869279</v>
      </c>
      <c r="L10" s="24">
        <v>-4063629</v>
      </c>
    </row>
    <row r="11" spans="1:12" x14ac:dyDescent="0.25">
      <c r="A11" s="28" t="s">
        <v>27</v>
      </c>
      <c r="B11" s="22" t="s">
        <v>19</v>
      </c>
      <c r="C11" s="23">
        <v>3399625</v>
      </c>
      <c r="D11" s="23">
        <v>7166702</v>
      </c>
      <c r="E11" s="24">
        <v>10683945</v>
      </c>
      <c r="F11" s="29">
        <v>0</v>
      </c>
      <c r="G11" s="30">
        <v>0</v>
      </c>
      <c r="H11" s="31">
        <v>0</v>
      </c>
      <c r="I11" s="26">
        <v>16804336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224615</v>
      </c>
      <c r="H12" s="24">
        <v>224615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4695101</v>
      </c>
      <c r="D13" s="35">
        <f t="shared" ref="D13:L13" si="0">SUM(D6:D12)</f>
        <v>-1781946</v>
      </c>
      <c r="E13" s="36">
        <f t="shared" si="0"/>
        <v>-51421326</v>
      </c>
      <c r="F13" s="37">
        <f t="shared" si="0"/>
        <v>13045791</v>
      </c>
      <c r="G13" s="35">
        <f t="shared" si="0"/>
        <v>92665887</v>
      </c>
      <c r="H13" s="36">
        <f t="shared" si="0"/>
        <v>92665887</v>
      </c>
      <c r="I13" s="38">
        <f t="shared" si="0"/>
        <v>-20769571</v>
      </c>
      <c r="J13" s="39">
        <f t="shared" si="0"/>
        <v>31030736</v>
      </c>
      <c r="K13" s="35">
        <f t="shared" si="0"/>
        <v>33115407</v>
      </c>
      <c r="L13" s="36">
        <f t="shared" si="0"/>
        <v>48411076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34274865</v>
      </c>
      <c r="D17" s="23">
        <v>80127645</v>
      </c>
      <c r="E17" s="24">
        <v>86574391</v>
      </c>
      <c r="F17" s="29">
        <v>19291349</v>
      </c>
      <c r="G17" s="30">
        <v>23988648</v>
      </c>
      <c r="H17" s="31">
        <v>23988648</v>
      </c>
      <c r="I17" s="26">
        <v>106137456</v>
      </c>
      <c r="J17" s="32">
        <v>10852603</v>
      </c>
      <c r="K17" s="30">
        <v>10861210</v>
      </c>
      <c r="L17" s="31">
        <v>-2236513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-119208</v>
      </c>
      <c r="D21" s="23">
        <v>-129284</v>
      </c>
      <c r="E21" s="24">
        <v>-755791</v>
      </c>
      <c r="F21" s="25">
        <v>198625</v>
      </c>
      <c r="G21" s="23">
        <v>198625</v>
      </c>
      <c r="H21" s="24">
        <v>198625</v>
      </c>
      <c r="I21" s="26">
        <v>-755791</v>
      </c>
      <c r="J21" s="27">
        <v>-1444</v>
      </c>
      <c r="K21" s="23">
        <v>-1516</v>
      </c>
      <c r="L21" s="24">
        <v>-1592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34155657</v>
      </c>
      <c r="D25" s="41">
        <f t="shared" ref="D25:L25" si="1">SUM(D15:D24)</f>
        <v>79998361</v>
      </c>
      <c r="E25" s="42">
        <f t="shared" si="1"/>
        <v>85818600</v>
      </c>
      <c r="F25" s="43">
        <f t="shared" si="1"/>
        <v>19489974</v>
      </c>
      <c r="G25" s="41">
        <f t="shared" si="1"/>
        <v>24187273</v>
      </c>
      <c r="H25" s="42">
        <f t="shared" si="1"/>
        <v>24187273</v>
      </c>
      <c r="I25" s="44">
        <f t="shared" si="1"/>
        <v>105381665</v>
      </c>
      <c r="J25" s="45">
        <f t="shared" si="1"/>
        <v>10851159</v>
      </c>
      <c r="K25" s="41">
        <f t="shared" si="1"/>
        <v>10859694</v>
      </c>
      <c r="L25" s="42">
        <f t="shared" si="1"/>
        <v>-2238105</v>
      </c>
    </row>
    <row r="26" spans="1:12" x14ac:dyDescent="0.25">
      <c r="A26" s="33" t="s">
        <v>42</v>
      </c>
      <c r="B26" s="34" t="s">
        <v>19</v>
      </c>
      <c r="C26" s="35">
        <f>+C13+C25</f>
        <v>38850758</v>
      </c>
      <c r="D26" s="35">
        <f t="shared" ref="D26:L26" si="2">+D13+D25</f>
        <v>78216415</v>
      </c>
      <c r="E26" s="36">
        <f t="shared" si="2"/>
        <v>34397274</v>
      </c>
      <c r="F26" s="37">
        <f t="shared" si="2"/>
        <v>32535765</v>
      </c>
      <c r="G26" s="35">
        <f t="shared" si="2"/>
        <v>116853160</v>
      </c>
      <c r="H26" s="36">
        <f t="shared" si="2"/>
        <v>116853160</v>
      </c>
      <c r="I26" s="38">
        <f t="shared" si="2"/>
        <v>84612094</v>
      </c>
      <c r="J26" s="39">
        <f t="shared" si="2"/>
        <v>41881895</v>
      </c>
      <c r="K26" s="35">
        <f t="shared" si="2"/>
        <v>43975101</v>
      </c>
      <c r="L26" s="36">
        <f t="shared" si="2"/>
        <v>46172971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206030</v>
      </c>
      <c r="F30" s="25">
        <v>0</v>
      </c>
      <c r="G30" s="23">
        <v>551026</v>
      </c>
      <c r="H30" s="24">
        <v>551026</v>
      </c>
      <c r="I30" s="26">
        <v>34595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133817</v>
      </c>
      <c r="H31" s="24">
        <v>133817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36928139</v>
      </c>
      <c r="D32" s="23">
        <v>47975688</v>
      </c>
      <c r="E32" s="24">
        <v>57079101</v>
      </c>
      <c r="F32" s="25">
        <v>26660168</v>
      </c>
      <c r="G32" s="23">
        <v>27073361</v>
      </c>
      <c r="H32" s="24">
        <v>27073361</v>
      </c>
      <c r="I32" s="26">
        <v>67620513</v>
      </c>
      <c r="J32" s="27">
        <v>32616260</v>
      </c>
      <c r="K32" s="23">
        <v>34614121</v>
      </c>
      <c r="L32" s="24">
        <v>36739589</v>
      </c>
    </row>
    <row r="33" spans="1:12" x14ac:dyDescent="0.25">
      <c r="A33" s="28" t="s">
        <v>50</v>
      </c>
      <c r="B33" s="22" t="s">
        <v>51</v>
      </c>
      <c r="C33" s="23">
        <v>-18021433</v>
      </c>
      <c r="D33" s="23">
        <v>-18354339</v>
      </c>
      <c r="E33" s="24">
        <v>-23540355</v>
      </c>
      <c r="F33" s="25">
        <v>-34460869</v>
      </c>
      <c r="G33" s="23">
        <v>-35476029</v>
      </c>
      <c r="H33" s="24">
        <v>-35476029</v>
      </c>
      <c r="I33" s="26">
        <v>-44870867</v>
      </c>
      <c r="J33" s="27">
        <v>-23408695</v>
      </c>
      <c r="K33" s="23">
        <v>-25028695</v>
      </c>
      <c r="L33" s="24">
        <v>-26044348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433136</v>
      </c>
      <c r="G34" s="23">
        <v>3484131</v>
      </c>
      <c r="H34" s="24">
        <v>3484131</v>
      </c>
      <c r="I34" s="26">
        <v>0</v>
      </c>
      <c r="J34" s="27">
        <v>544414</v>
      </c>
      <c r="K34" s="23">
        <v>586398</v>
      </c>
      <c r="L34" s="24">
        <v>631534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18906706</v>
      </c>
      <c r="D37" s="35">
        <f t="shared" ref="D37:L37" si="3">SUM(D29:D36)</f>
        <v>29621349</v>
      </c>
      <c r="E37" s="36">
        <f t="shared" si="3"/>
        <v>33744776</v>
      </c>
      <c r="F37" s="37">
        <f t="shared" si="3"/>
        <v>-7367565</v>
      </c>
      <c r="G37" s="35">
        <f t="shared" si="3"/>
        <v>-4233694</v>
      </c>
      <c r="H37" s="36">
        <f t="shared" si="3"/>
        <v>-4233694</v>
      </c>
      <c r="I37" s="38">
        <f t="shared" si="3"/>
        <v>22784241</v>
      </c>
      <c r="J37" s="39">
        <f t="shared" si="3"/>
        <v>9751979</v>
      </c>
      <c r="K37" s="35">
        <f t="shared" si="3"/>
        <v>10171824</v>
      </c>
      <c r="L37" s="36">
        <f t="shared" si="3"/>
        <v>11326775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238567</v>
      </c>
      <c r="G39" s="23">
        <v>969162</v>
      </c>
      <c r="H39" s="24">
        <v>969162</v>
      </c>
      <c r="I39" s="26">
        <v>0</v>
      </c>
      <c r="J39" s="27">
        <v>250496</v>
      </c>
      <c r="K39" s="23">
        <v>263020</v>
      </c>
      <c r="L39" s="24">
        <v>276172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59766490</v>
      </c>
      <c r="H42" s="24">
        <v>59766490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238567</v>
      </c>
      <c r="G43" s="41">
        <f t="shared" si="4"/>
        <v>60735652</v>
      </c>
      <c r="H43" s="42">
        <f t="shared" si="4"/>
        <v>60735652</v>
      </c>
      <c r="I43" s="43">
        <f t="shared" si="4"/>
        <v>0</v>
      </c>
      <c r="J43" s="45">
        <f t="shared" si="4"/>
        <v>250496</v>
      </c>
      <c r="K43" s="41">
        <f t="shared" si="4"/>
        <v>263020</v>
      </c>
      <c r="L43" s="42">
        <f t="shared" si="4"/>
        <v>276172</v>
      </c>
    </row>
    <row r="44" spans="1:12" x14ac:dyDescent="0.25">
      <c r="A44" s="33" t="s">
        <v>61</v>
      </c>
      <c r="B44" s="34" t="s">
        <v>19</v>
      </c>
      <c r="C44" s="35">
        <f>+C37+C43</f>
        <v>18906706</v>
      </c>
      <c r="D44" s="35">
        <f t="shared" ref="D44:L44" si="5">+D37+D43</f>
        <v>29621349</v>
      </c>
      <c r="E44" s="36">
        <f t="shared" si="5"/>
        <v>33744776</v>
      </c>
      <c r="F44" s="37">
        <f t="shared" si="5"/>
        <v>-7128998</v>
      </c>
      <c r="G44" s="35">
        <f t="shared" si="5"/>
        <v>56501958</v>
      </c>
      <c r="H44" s="36">
        <f t="shared" si="5"/>
        <v>56501958</v>
      </c>
      <c r="I44" s="38">
        <f t="shared" si="5"/>
        <v>22784241</v>
      </c>
      <c r="J44" s="39">
        <f t="shared" si="5"/>
        <v>10002475</v>
      </c>
      <c r="K44" s="35">
        <f t="shared" si="5"/>
        <v>10434844</v>
      </c>
      <c r="L44" s="36">
        <f t="shared" si="5"/>
        <v>11602947</v>
      </c>
    </row>
    <row r="45" spans="1:12" x14ac:dyDescent="0.25">
      <c r="A45" s="47" t="s">
        <v>62</v>
      </c>
      <c r="B45" s="48" t="s">
        <v>63</v>
      </c>
      <c r="C45" s="49">
        <f>+C26-C44</f>
        <v>19944052</v>
      </c>
      <c r="D45" s="49">
        <f t="shared" ref="D45:L45" si="6">+D26-D44</f>
        <v>48595066</v>
      </c>
      <c r="E45" s="50">
        <f t="shared" si="6"/>
        <v>652498</v>
      </c>
      <c r="F45" s="51">
        <f t="shared" si="6"/>
        <v>39664763</v>
      </c>
      <c r="G45" s="49">
        <f t="shared" si="6"/>
        <v>60351202</v>
      </c>
      <c r="H45" s="50">
        <f t="shared" si="6"/>
        <v>60351202</v>
      </c>
      <c r="I45" s="52">
        <f t="shared" si="6"/>
        <v>61827853</v>
      </c>
      <c r="J45" s="53">
        <f t="shared" si="6"/>
        <v>31879420</v>
      </c>
      <c r="K45" s="49">
        <f t="shared" si="6"/>
        <v>33540257</v>
      </c>
      <c r="L45" s="50">
        <f t="shared" si="6"/>
        <v>34570024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33543206</v>
      </c>
      <c r="D47" s="23">
        <v>51843390</v>
      </c>
      <c r="E47" s="24">
        <v>52788481</v>
      </c>
      <c r="F47" s="25">
        <v>0</v>
      </c>
      <c r="G47" s="23">
        <v>0</v>
      </c>
      <c r="H47" s="24">
        <v>0</v>
      </c>
      <c r="I47" s="26">
        <v>69709924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-537066</v>
      </c>
      <c r="F48" s="25">
        <v>0</v>
      </c>
      <c r="G48" s="23">
        <v>0</v>
      </c>
      <c r="H48" s="24">
        <v>0</v>
      </c>
      <c r="I48" s="26">
        <v>-3624657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33543206</v>
      </c>
      <c r="D50" s="56">
        <f t="shared" ref="D50:L50" si="7">SUM(D47:D49)</f>
        <v>51843390</v>
      </c>
      <c r="E50" s="57">
        <f t="shared" si="7"/>
        <v>52251415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66085267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535720</v>
      </c>
      <c r="D10" s="23">
        <v>558677</v>
      </c>
      <c r="E10" s="24">
        <v>706470</v>
      </c>
      <c r="F10" s="25">
        <v>26982229</v>
      </c>
      <c r="G10" s="23">
        <v>26982229</v>
      </c>
      <c r="H10" s="24">
        <v>26982229</v>
      </c>
      <c r="I10" s="26">
        <v>577787</v>
      </c>
      <c r="J10" s="27">
        <v>1669607</v>
      </c>
      <c r="K10" s="23">
        <v>2942193</v>
      </c>
      <c r="L10" s="24">
        <v>5162722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535720</v>
      </c>
      <c r="D13" s="35">
        <f t="shared" ref="D13:L13" si="0">SUM(D6:D12)</f>
        <v>558677</v>
      </c>
      <c r="E13" s="36">
        <f t="shared" si="0"/>
        <v>706470</v>
      </c>
      <c r="F13" s="37">
        <f t="shared" si="0"/>
        <v>26982229</v>
      </c>
      <c r="G13" s="35">
        <f t="shared" si="0"/>
        <v>26982229</v>
      </c>
      <c r="H13" s="36">
        <f t="shared" si="0"/>
        <v>26982229</v>
      </c>
      <c r="I13" s="38">
        <f t="shared" si="0"/>
        <v>577787</v>
      </c>
      <c r="J13" s="39">
        <f t="shared" si="0"/>
        <v>1669607</v>
      </c>
      <c r="K13" s="35">
        <f t="shared" si="0"/>
        <v>2942193</v>
      </c>
      <c r="L13" s="36">
        <f t="shared" si="0"/>
        <v>5162722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1013215612</v>
      </c>
      <c r="D17" s="23">
        <v>1009623884</v>
      </c>
      <c r="E17" s="24">
        <v>1003563169</v>
      </c>
      <c r="F17" s="29">
        <v>13787936</v>
      </c>
      <c r="G17" s="30">
        <v>990624751</v>
      </c>
      <c r="H17" s="31">
        <v>990624751</v>
      </c>
      <c r="I17" s="26">
        <v>1001178890</v>
      </c>
      <c r="J17" s="32">
        <v>985718764</v>
      </c>
      <c r="K17" s="30">
        <v>949073373</v>
      </c>
      <c r="L17" s="31">
        <v>908142223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1013215612</v>
      </c>
      <c r="D25" s="41">
        <f t="shared" ref="D25:L25" si="1">SUM(D15:D24)</f>
        <v>1009623884</v>
      </c>
      <c r="E25" s="42">
        <f t="shared" si="1"/>
        <v>1003563169</v>
      </c>
      <c r="F25" s="43">
        <f t="shared" si="1"/>
        <v>13787936</v>
      </c>
      <c r="G25" s="41">
        <f t="shared" si="1"/>
        <v>990624751</v>
      </c>
      <c r="H25" s="42">
        <f t="shared" si="1"/>
        <v>990624751</v>
      </c>
      <c r="I25" s="44">
        <f t="shared" si="1"/>
        <v>1001178890</v>
      </c>
      <c r="J25" s="45">
        <f t="shared" si="1"/>
        <v>985718764</v>
      </c>
      <c r="K25" s="41">
        <f t="shared" si="1"/>
        <v>949073373</v>
      </c>
      <c r="L25" s="42">
        <f t="shared" si="1"/>
        <v>908142223</v>
      </c>
    </row>
    <row r="26" spans="1:12" x14ac:dyDescent="0.25">
      <c r="A26" s="33" t="s">
        <v>42</v>
      </c>
      <c r="B26" s="34" t="s">
        <v>19</v>
      </c>
      <c r="C26" s="35">
        <f>+C13+C25</f>
        <v>1013751332</v>
      </c>
      <c r="D26" s="35">
        <f t="shared" ref="D26:L26" si="2">+D13+D25</f>
        <v>1010182561</v>
      </c>
      <c r="E26" s="36">
        <f t="shared" si="2"/>
        <v>1004269639</v>
      </c>
      <c r="F26" s="37">
        <f t="shared" si="2"/>
        <v>40770165</v>
      </c>
      <c r="G26" s="35">
        <f t="shared" si="2"/>
        <v>1017606980</v>
      </c>
      <c r="H26" s="36">
        <f t="shared" si="2"/>
        <v>1017606980</v>
      </c>
      <c r="I26" s="38">
        <f t="shared" si="2"/>
        <v>1001756677</v>
      </c>
      <c r="J26" s="39">
        <f t="shared" si="2"/>
        <v>987388371</v>
      </c>
      <c r="K26" s="35">
        <f t="shared" si="2"/>
        <v>952015566</v>
      </c>
      <c r="L26" s="36">
        <f t="shared" si="2"/>
        <v>913304945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2411517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330411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2411517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330411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2411517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330411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1011339815</v>
      </c>
      <c r="D45" s="49">
        <f t="shared" ref="D45:L45" si="6">+D26-D44</f>
        <v>1010182561</v>
      </c>
      <c r="E45" s="50">
        <f t="shared" si="6"/>
        <v>1004269639</v>
      </c>
      <c r="F45" s="51">
        <f t="shared" si="6"/>
        <v>40770165</v>
      </c>
      <c r="G45" s="49">
        <f t="shared" si="6"/>
        <v>1017606980</v>
      </c>
      <c r="H45" s="50">
        <f t="shared" si="6"/>
        <v>1017606980</v>
      </c>
      <c r="I45" s="52">
        <f t="shared" si="6"/>
        <v>1001426266</v>
      </c>
      <c r="J45" s="53">
        <f t="shared" si="6"/>
        <v>987388371</v>
      </c>
      <c r="K45" s="49">
        <f t="shared" si="6"/>
        <v>952015566</v>
      </c>
      <c r="L45" s="50">
        <f t="shared" si="6"/>
        <v>913304945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282545015</v>
      </c>
      <c r="D47" s="23">
        <v>322813765</v>
      </c>
      <c r="E47" s="24">
        <v>421973396</v>
      </c>
      <c r="F47" s="25">
        <v>91592433</v>
      </c>
      <c r="G47" s="23">
        <v>490741154</v>
      </c>
      <c r="H47" s="24">
        <v>490741154</v>
      </c>
      <c r="I47" s="26">
        <v>532810897</v>
      </c>
      <c r="J47" s="27">
        <v>117409461</v>
      </c>
      <c r="K47" s="23">
        <v>123881022</v>
      </c>
      <c r="L47" s="24">
        <v>131721988</v>
      </c>
    </row>
    <row r="48" spans="1:12" x14ac:dyDescent="0.25">
      <c r="A48" s="28" t="s">
        <v>67</v>
      </c>
      <c r="B48" s="22" t="s">
        <v>68</v>
      </c>
      <c r="C48" s="23">
        <v>-999517</v>
      </c>
      <c r="D48" s="23">
        <v>-999517</v>
      </c>
      <c r="E48" s="24">
        <v>-999517</v>
      </c>
      <c r="F48" s="25">
        <v>0</v>
      </c>
      <c r="G48" s="23">
        <v>-999517</v>
      </c>
      <c r="H48" s="24">
        <v>-999517</v>
      </c>
      <c r="I48" s="26">
        <v>-999517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281545498</v>
      </c>
      <c r="D50" s="56">
        <f t="shared" ref="D50:L50" si="7">SUM(D47:D49)</f>
        <v>321814248</v>
      </c>
      <c r="E50" s="57">
        <f t="shared" si="7"/>
        <v>420973879</v>
      </c>
      <c r="F50" s="58">
        <f t="shared" si="7"/>
        <v>91592433</v>
      </c>
      <c r="G50" s="56">
        <f t="shared" si="7"/>
        <v>489741637</v>
      </c>
      <c r="H50" s="57">
        <f t="shared" si="7"/>
        <v>489741637</v>
      </c>
      <c r="I50" s="59">
        <f t="shared" si="7"/>
        <v>531811380</v>
      </c>
      <c r="J50" s="60">
        <f t="shared" si="7"/>
        <v>117409461</v>
      </c>
      <c r="K50" s="56">
        <f t="shared" si="7"/>
        <v>123881022</v>
      </c>
      <c r="L50" s="57">
        <f t="shared" si="7"/>
        <v>131721988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-52984470</v>
      </c>
      <c r="D6" s="23">
        <v>-168934345</v>
      </c>
      <c r="E6" s="24">
        <v>-291621282</v>
      </c>
      <c r="F6" s="25">
        <v>170774890</v>
      </c>
      <c r="G6" s="23">
        <v>167920091</v>
      </c>
      <c r="H6" s="24">
        <v>167920091</v>
      </c>
      <c r="I6" s="26">
        <v>-426358157</v>
      </c>
      <c r="J6" s="27">
        <v>17774544</v>
      </c>
      <c r="K6" s="23">
        <v>61185361</v>
      </c>
      <c r="L6" s="24">
        <v>142271681</v>
      </c>
    </row>
    <row r="7" spans="1:12" x14ac:dyDescent="0.25">
      <c r="A7" s="28" t="s">
        <v>22</v>
      </c>
      <c r="B7" s="22" t="s">
        <v>9</v>
      </c>
      <c r="C7" s="23">
        <v>-20038265</v>
      </c>
      <c r="D7" s="23">
        <v>18870538</v>
      </c>
      <c r="E7" s="24">
        <v>346301648</v>
      </c>
      <c r="F7" s="25">
        <v>-4030535</v>
      </c>
      <c r="G7" s="23">
        <v>-4030535</v>
      </c>
      <c r="H7" s="24">
        <v>-4030535</v>
      </c>
      <c r="I7" s="26">
        <v>711682631</v>
      </c>
      <c r="J7" s="27">
        <v>-3199131</v>
      </c>
      <c r="K7" s="23">
        <v>-3168111</v>
      </c>
      <c r="L7" s="24">
        <v>-2814527</v>
      </c>
    </row>
    <row r="8" spans="1:12" x14ac:dyDescent="0.25">
      <c r="A8" s="28" t="s">
        <v>23</v>
      </c>
      <c r="B8" s="22" t="s">
        <v>9</v>
      </c>
      <c r="C8" s="23">
        <v>2848499</v>
      </c>
      <c r="D8" s="23">
        <v>3025093</v>
      </c>
      <c r="E8" s="24">
        <v>4300962</v>
      </c>
      <c r="F8" s="25">
        <v>0</v>
      </c>
      <c r="G8" s="23">
        <v>0</v>
      </c>
      <c r="H8" s="24">
        <v>0</v>
      </c>
      <c r="I8" s="26">
        <v>5900881</v>
      </c>
      <c r="J8" s="27">
        <v>20438</v>
      </c>
      <c r="K8" s="23">
        <v>21664</v>
      </c>
      <c r="L8" s="24">
        <v>22964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-457159</v>
      </c>
      <c r="D10" s="23">
        <v>-3980916</v>
      </c>
      <c r="E10" s="24">
        <v>-6627425</v>
      </c>
      <c r="F10" s="25">
        <v>-7617025</v>
      </c>
      <c r="G10" s="23">
        <v>-7407025</v>
      </c>
      <c r="H10" s="24">
        <v>-7407025</v>
      </c>
      <c r="I10" s="26">
        <v>-11057983</v>
      </c>
      <c r="J10" s="27">
        <v>-8566959</v>
      </c>
      <c r="K10" s="23">
        <v>-8490677</v>
      </c>
      <c r="L10" s="24">
        <v>-9033778</v>
      </c>
    </row>
    <row r="11" spans="1:12" x14ac:dyDescent="0.25">
      <c r="A11" s="28" t="s">
        <v>27</v>
      </c>
      <c r="B11" s="22" t="s">
        <v>19</v>
      </c>
      <c r="C11" s="23">
        <v>612019045</v>
      </c>
      <c r="D11" s="23">
        <v>627497003</v>
      </c>
      <c r="E11" s="24">
        <v>646312149</v>
      </c>
      <c r="F11" s="29">
        <v>50923071</v>
      </c>
      <c r="G11" s="30">
        <v>53993497</v>
      </c>
      <c r="H11" s="31">
        <v>53993497</v>
      </c>
      <c r="I11" s="26">
        <v>664220027</v>
      </c>
      <c r="J11" s="32">
        <v>77096021</v>
      </c>
      <c r="K11" s="30">
        <v>81721690</v>
      </c>
      <c r="L11" s="31">
        <v>72154782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541387650</v>
      </c>
      <c r="D13" s="35">
        <f t="shared" ref="D13:L13" si="0">SUM(D6:D12)</f>
        <v>476477373</v>
      </c>
      <c r="E13" s="36">
        <f t="shared" si="0"/>
        <v>698666052</v>
      </c>
      <c r="F13" s="37">
        <f t="shared" si="0"/>
        <v>210050401</v>
      </c>
      <c r="G13" s="35">
        <f t="shared" si="0"/>
        <v>210476028</v>
      </c>
      <c r="H13" s="36">
        <f t="shared" si="0"/>
        <v>210476028</v>
      </c>
      <c r="I13" s="38">
        <f t="shared" si="0"/>
        <v>944387399</v>
      </c>
      <c r="J13" s="39">
        <f t="shared" si="0"/>
        <v>83124913</v>
      </c>
      <c r="K13" s="35">
        <f t="shared" si="0"/>
        <v>131269927</v>
      </c>
      <c r="L13" s="36">
        <f t="shared" si="0"/>
        <v>202601122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6574141</v>
      </c>
      <c r="D17" s="23">
        <v>47334230</v>
      </c>
      <c r="E17" s="24">
        <v>89836985</v>
      </c>
      <c r="F17" s="29">
        <v>119824127</v>
      </c>
      <c r="G17" s="30">
        <v>22674042</v>
      </c>
      <c r="H17" s="31">
        <v>22674042</v>
      </c>
      <c r="I17" s="26">
        <v>151041515</v>
      </c>
      <c r="J17" s="32">
        <v>115441331</v>
      </c>
      <c r="K17" s="30">
        <v>83268744</v>
      </c>
      <c r="L17" s="31">
        <v>23327332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-6760036</v>
      </c>
      <c r="D21" s="23">
        <v>0</v>
      </c>
      <c r="E21" s="24">
        <v>0</v>
      </c>
      <c r="F21" s="25">
        <v>-101327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-512923</v>
      </c>
      <c r="D22" s="23">
        <v>-1032000</v>
      </c>
      <c r="E22" s="24">
        <v>173055</v>
      </c>
      <c r="F22" s="25">
        <v>0</v>
      </c>
      <c r="G22" s="23">
        <v>0</v>
      </c>
      <c r="H22" s="24">
        <v>0</v>
      </c>
      <c r="I22" s="26">
        <v>1035465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-47431</v>
      </c>
      <c r="D23" s="23">
        <v>-101973</v>
      </c>
      <c r="E23" s="24">
        <v>-101973</v>
      </c>
      <c r="F23" s="25">
        <v>0</v>
      </c>
      <c r="G23" s="23">
        <v>0</v>
      </c>
      <c r="H23" s="24">
        <v>0</v>
      </c>
      <c r="I23" s="26">
        <v>-101973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-746249</v>
      </c>
      <c r="D25" s="41">
        <f t="shared" ref="D25:L25" si="1">SUM(D15:D24)</f>
        <v>46200257</v>
      </c>
      <c r="E25" s="42">
        <f t="shared" si="1"/>
        <v>89908067</v>
      </c>
      <c r="F25" s="43">
        <f t="shared" si="1"/>
        <v>119722800</v>
      </c>
      <c r="G25" s="41">
        <f t="shared" si="1"/>
        <v>22674042</v>
      </c>
      <c r="H25" s="42">
        <f t="shared" si="1"/>
        <v>22674042</v>
      </c>
      <c r="I25" s="44">
        <f t="shared" si="1"/>
        <v>151975007</v>
      </c>
      <c r="J25" s="45">
        <f t="shared" si="1"/>
        <v>115441331</v>
      </c>
      <c r="K25" s="41">
        <f t="shared" si="1"/>
        <v>83268744</v>
      </c>
      <c r="L25" s="42">
        <f t="shared" si="1"/>
        <v>23327332</v>
      </c>
    </row>
    <row r="26" spans="1:12" x14ac:dyDescent="0.25">
      <c r="A26" s="33" t="s">
        <v>42</v>
      </c>
      <c r="B26" s="34" t="s">
        <v>19</v>
      </c>
      <c r="C26" s="35">
        <f>+C13+C25</f>
        <v>540641401</v>
      </c>
      <c r="D26" s="35">
        <f t="shared" ref="D26:L26" si="2">+D13+D25</f>
        <v>522677630</v>
      </c>
      <c r="E26" s="36">
        <f t="shared" si="2"/>
        <v>788574119</v>
      </c>
      <c r="F26" s="37">
        <f t="shared" si="2"/>
        <v>329773201</v>
      </c>
      <c r="G26" s="35">
        <f t="shared" si="2"/>
        <v>233150070</v>
      </c>
      <c r="H26" s="36">
        <f t="shared" si="2"/>
        <v>233150070</v>
      </c>
      <c r="I26" s="38">
        <f t="shared" si="2"/>
        <v>1096362406</v>
      </c>
      <c r="J26" s="39">
        <f t="shared" si="2"/>
        <v>198566244</v>
      </c>
      <c r="K26" s="35">
        <f t="shared" si="2"/>
        <v>214538671</v>
      </c>
      <c r="L26" s="36">
        <f t="shared" si="2"/>
        <v>225928454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13399660</v>
      </c>
      <c r="D30" s="23">
        <v>13399660</v>
      </c>
      <c r="E30" s="24">
        <v>29613026</v>
      </c>
      <c r="F30" s="25">
        <v>0</v>
      </c>
      <c r="G30" s="23">
        <v>0</v>
      </c>
      <c r="H30" s="24">
        <v>0</v>
      </c>
      <c r="I30" s="26">
        <v>47409724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11347036</v>
      </c>
      <c r="D31" s="23">
        <v>11347036</v>
      </c>
      <c r="E31" s="24">
        <v>11347036</v>
      </c>
      <c r="F31" s="25">
        <v>0</v>
      </c>
      <c r="G31" s="23">
        <v>0</v>
      </c>
      <c r="H31" s="24">
        <v>0</v>
      </c>
      <c r="I31" s="26">
        <v>11347036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30190403</v>
      </c>
      <c r="D32" s="23">
        <v>47925533</v>
      </c>
      <c r="E32" s="24">
        <v>79305093</v>
      </c>
      <c r="F32" s="25">
        <v>259737763</v>
      </c>
      <c r="G32" s="23">
        <v>189727932</v>
      </c>
      <c r="H32" s="24">
        <v>189727932</v>
      </c>
      <c r="I32" s="26">
        <v>146654814</v>
      </c>
      <c r="J32" s="27">
        <v>111580930</v>
      </c>
      <c r="K32" s="23">
        <v>124707231</v>
      </c>
      <c r="L32" s="24">
        <v>128577518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-6000000</v>
      </c>
      <c r="H33" s="24">
        <v>-6000000</v>
      </c>
      <c r="I33" s="26">
        <v>-5781428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97488</v>
      </c>
      <c r="F34" s="25">
        <v>0</v>
      </c>
      <c r="G34" s="23">
        <v>0</v>
      </c>
      <c r="H34" s="24">
        <v>0</v>
      </c>
      <c r="I34" s="26">
        <v>400802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151506</v>
      </c>
      <c r="D35" s="23">
        <v>9190492</v>
      </c>
      <c r="E35" s="24">
        <v>18059400</v>
      </c>
      <c r="F35" s="25">
        <v>29779351</v>
      </c>
      <c r="G35" s="23">
        <v>29779351</v>
      </c>
      <c r="H35" s="24">
        <v>29779351</v>
      </c>
      <c r="I35" s="26">
        <v>-788874</v>
      </c>
      <c r="J35" s="27">
        <v>32781538</v>
      </c>
      <c r="K35" s="23">
        <v>34710830</v>
      </c>
      <c r="L35" s="24">
        <v>36701800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55088605</v>
      </c>
      <c r="D37" s="35">
        <f t="shared" ref="D37:L37" si="3">SUM(D29:D36)</f>
        <v>81862721</v>
      </c>
      <c r="E37" s="36">
        <f t="shared" si="3"/>
        <v>138422043</v>
      </c>
      <c r="F37" s="37">
        <f t="shared" si="3"/>
        <v>289517114</v>
      </c>
      <c r="G37" s="35">
        <f t="shared" si="3"/>
        <v>213507283</v>
      </c>
      <c r="H37" s="36">
        <f t="shared" si="3"/>
        <v>213507283</v>
      </c>
      <c r="I37" s="38">
        <f t="shared" si="3"/>
        <v>199242074</v>
      </c>
      <c r="J37" s="39">
        <f t="shared" si="3"/>
        <v>144362468</v>
      </c>
      <c r="K37" s="35">
        <f t="shared" si="3"/>
        <v>159418061</v>
      </c>
      <c r="L37" s="36">
        <f t="shared" si="3"/>
        <v>165279318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113406823</v>
      </c>
      <c r="D39" s="23">
        <v>113406823</v>
      </c>
      <c r="E39" s="24">
        <v>97193457</v>
      </c>
      <c r="F39" s="25">
        <v>0</v>
      </c>
      <c r="G39" s="23">
        <v>0</v>
      </c>
      <c r="H39" s="24">
        <v>0</v>
      </c>
      <c r="I39" s="26">
        <v>79396759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113406823</v>
      </c>
      <c r="D43" s="41">
        <f t="shared" ref="D43:L43" si="4">SUM(D39:D42)</f>
        <v>113406823</v>
      </c>
      <c r="E43" s="42">
        <f t="shared" si="4"/>
        <v>97193457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79396759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168495428</v>
      </c>
      <c r="D44" s="35">
        <f t="shared" ref="D44:L44" si="5">+D37+D43</f>
        <v>195269544</v>
      </c>
      <c r="E44" s="36">
        <f t="shared" si="5"/>
        <v>235615500</v>
      </c>
      <c r="F44" s="37">
        <f t="shared" si="5"/>
        <v>289517114</v>
      </c>
      <c r="G44" s="35">
        <f t="shared" si="5"/>
        <v>213507283</v>
      </c>
      <c r="H44" s="36">
        <f t="shared" si="5"/>
        <v>213507283</v>
      </c>
      <c r="I44" s="38">
        <f t="shared" si="5"/>
        <v>278638833</v>
      </c>
      <c r="J44" s="39">
        <f t="shared" si="5"/>
        <v>144362468</v>
      </c>
      <c r="K44" s="35">
        <f t="shared" si="5"/>
        <v>159418061</v>
      </c>
      <c r="L44" s="36">
        <f t="shared" si="5"/>
        <v>165279318</v>
      </c>
    </row>
    <row r="45" spans="1:12" x14ac:dyDescent="0.25">
      <c r="A45" s="47" t="s">
        <v>62</v>
      </c>
      <c r="B45" s="48" t="s">
        <v>63</v>
      </c>
      <c r="C45" s="49">
        <f>+C26-C44</f>
        <v>372145973</v>
      </c>
      <c r="D45" s="49">
        <f t="shared" ref="D45:L45" si="6">+D26-D44</f>
        <v>327408086</v>
      </c>
      <c r="E45" s="50">
        <f t="shared" si="6"/>
        <v>552958619</v>
      </c>
      <c r="F45" s="51">
        <f t="shared" si="6"/>
        <v>40256087</v>
      </c>
      <c r="G45" s="49">
        <f t="shared" si="6"/>
        <v>19642787</v>
      </c>
      <c r="H45" s="50">
        <f t="shared" si="6"/>
        <v>19642787</v>
      </c>
      <c r="I45" s="52">
        <f t="shared" si="6"/>
        <v>817723573</v>
      </c>
      <c r="J45" s="53">
        <f t="shared" si="6"/>
        <v>54203776</v>
      </c>
      <c r="K45" s="49">
        <f t="shared" si="6"/>
        <v>55120610</v>
      </c>
      <c r="L45" s="50">
        <f t="shared" si="6"/>
        <v>60649136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23416182</v>
      </c>
      <c r="D47" s="23">
        <v>56814938</v>
      </c>
      <c r="E47" s="24">
        <v>88503792</v>
      </c>
      <c r="F47" s="25">
        <v>0</v>
      </c>
      <c r="G47" s="23">
        <v>0</v>
      </c>
      <c r="H47" s="24">
        <v>0</v>
      </c>
      <c r="I47" s="26">
        <v>159668588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23416182</v>
      </c>
      <c r="D50" s="56">
        <f t="shared" ref="D50:L50" si="7">SUM(D47:D49)</f>
        <v>56814938</v>
      </c>
      <c r="E50" s="57">
        <f t="shared" si="7"/>
        <v>88503792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159668588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-70288</v>
      </c>
      <c r="D6" s="23">
        <v>-5200506</v>
      </c>
      <c r="E6" s="24">
        <v>-17219805</v>
      </c>
      <c r="F6" s="25">
        <v>10336700</v>
      </c>
      <c r="G6" s="23">
        <v>-8809837</v>
      </c>
      <c r="H6" s="24">
        <v>-8809837</v>
      </c>
      <c r="I6" s="26">
        <v>-25893343</v>
      </c>
      <c r="J6" s="27">
        <v>18687200</v>
      </c>
      <c r="K6" s="23">
        <v>14004791</v>
      </c>
      <c r="L6" s="24">
        <v>49612682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17882908</v>
      </c>
      <c r="E7" s="24">
        <v>130263990</v>
      </c>
      <c r="F7" s="25">
        <v>87590400</v>
      </c>
      <c r="G7" s="23">
        <v>108792200</v>
      </c>
      <c r="H7" s="24">
        <v>108792200</v>
      </c>
      <c r="I7" s="26">
        <v>276256686</v>
      </c>
      <c r="J7" s="27">
        <v>69418900</v>
      </c>
      <c r="K7" s="23">
        <v>74004400</v>
      </c>
      <c r="L7" s="24">
        <v>79466100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-2823705</v>
      </c>
      <c r="D10" s="23">
        <v>-6832966</v>
      </c>
      <c r="E10" s="24">
        <v>-10398659</v>
      </c>
      <c r="F10" s="25">
        <v>-5753610</v>
      </c>
      <c r="G10" s="23">
        <v>-5582485</v>
      </c>
      <c r="H10" s="24">
        <v>-5582485</v>
      </c>
      <c r="I10" s="26">
        <v>-13443532</v>
      </c>
      <c r="J10" s="27">
        <v>-9808115</v>
      </c>
      <c r="K10" s="23">
        <v>-19421715</v>
      </c>
      <c r="L10" s="24">
        <v>-22791900</v>
      </c>
    </row>
    <row r="11" spans="1:12" x14ac:dyDescent="0.25">
      <c r="A11" s="28" t="s">
        <v>27</v>
      </c>
      <c r="B11" s="22" t="s">
        <v>19</v>
      </c>
      <c r="C11" s="23">
        <v>2901235</v>
      </c>
      <c r="D11" s="23">
        <v>11172492</v>
      </c>
      <c r="E11" s="24">
        <v>16230519</v>
      </c>
      <c r="F11" s="29">
        <v>0</v>
      </c>
      <c r="G11" s="30">
        <v>0</v>
      </c>
      <c r="H11" s="31">
        <v>0</v>
      </c>
      <c r="I11" s="26">
        <v>21035790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7242</v>
      </c>
      <c r="D13" s="35">
        <f t="shared" ref="D13:L13" si="0">SUM(D6:D12)</f>
        <v>17021928</v>
      </c>
      <c r="E13" s="36">
        <f t="shared" si="0"/>
        <v>118876045</v>
      </c>
      <c r="F13" s="37">
        <f t="shared" si="0"/>
        <v>92173490</v>
      </c>
      <c r="G13" s="35">
        <f t="shared" si="0"/>
        <v>94399878</v>
      </c>
      <c r="H13" s="36">
        <f t="shared" si="0"/>
        <v>94399878</v>
      </c>
      <c r="I13" s="38">
        <f t="shared" si="0"/>
        <v>257955601</v>
      </c>
      <c r="J13" s="39">
        <f t="shared" si="0"/>
        <v>78297985</v>
      </c>
      <c r="K13" s="35">
        <f t="shared" si="0"/>
        <v>68587476</v>
      </c>
      <c r="L13" s="36">
        <f t="shared" si="0"/>
        <v>106286882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6407392</v>
      </c>
      <c r="D17" s="23">
        <v>31382184</v>
      </c>
      <c r="E17" s="24">
        <v>33949585</v>
      </c>
      <c r="F17" s="29">
        <v>-741100</v>
      </c>
      <c r="G17" s="30">
        <v>-554063</v>
      </c>
      <c r="H17" s="31">
        <v>-554063</v>
      </c>
      <c r="I17" s="26">
        <v>32132365</v>
      </c>
      <c r="J17" s="32">
        <v>4149900</v>
      </c>
      <c r="K17" s="30">
        <v>1681609</v>
      </c>
      <c r="L17" s="31">
        <v>-8045182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-42752</v>
      </c>
      <c r="D21" s="23">
        <v>-85504</v>
      </c>
      <c r="E21" s="24">
        <v>-128373</v>
      </c>
      <c r="F21" s="25">
        <v>-54700</v>
      </c>
      <c r="G21" s="23">
        <v>-54700</v>
      </c>
      <c r="H21" s="24">
        <v>-54700</v>
      </c>
      <c r="I21" s="26">
        <v>-171125</v>
      </c>
      <c r="J21" s="27">
        <v>-57300</v>
      </c>
      <c r="K21" s="23">
        <v>-60000</v>
      </c>
      <c r="L21" s="24">
        <v>-61500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6364640</v>
      </c>
      <c r="D25" s="41">
        <f t="shared" ref="D25:L25" si="1">SUM(D15:D24)</f>
        <v>31296680</v>
      </c>
      <c r="E25" s="42">
        <f t="shared" si="1"/>
        <v>33821212</v>
      </c>
      <c r="F25" s="43">
        <f t="shared" si="1"/>
        <v>-795800</v>
      </c>
      <c r="G25" s="41">
        <f t="shared" si="1"/>
        <v>-608763</v>
      </c>
      <c r="H25" s="42">
        <f t="shared" si="1"/>
        <v>-608763</v>
      </c>
      <c r="I25" s="44">
        <f t="shared" si="1"/>
        <v>31961240</v>
      </c>
      <c r="J25" s="45">
        <f t="shared" si="1"/>
        <v>4092600</v>
      </c>
      <c r="K25" s="41">
        <f t="shared" si="1"/>
        <v>1621609</v>
      </c>
      <c r="L25" s="42">
        <f t="shared" si="1"/>
        <v>-8106682</v>
      </c>
    </row>
    <row r="26" spans="1:12" x14ac:dyDescent="0.25">
      <c r="A26" s="33" t="s">
        <v>42</v>
      </c>
      <c r="B26" s="34" t="s">
        <v>19</v>
      </c>
      <c r="C26" s="35">
        <f>+C13+C25</f>
        <v>6371882</v>
      </c>
      <c r="D26" s="35">
        <f t="shared" ref="D26:L26" si="2">+D13+D25</f>
        <v>48318608</v>
      </c>
      <c r="E26" s="36">
        <f t="shared" si="2"/>
        <v>152697257</v>
      </c>
      <c r="F26" s="37">
        <f t="shared" si="2"/>
        <v>91377690</v>
      </c>
      <c r="G26" s="35">
        <f t="shared" si="2"/>
        <v>93791115</v>
      </c>
      <c r="H26" s="36">
        <f t="shared" si="2"/>
        <v>93791115</v>
      </c>
      <c r="I26" s="38">
        <f t="shared" si="2"/>
        <v>289916841</v>
      </c>
      <c r="J26" s="39">
        <f t="shared" si="2"/>
        <v>82390585</v>
      </c>
      <c r="K26" s="35">
        <f t="shared" si="2"/>
        <v>70209085</v>
      </c>
      <c r="L26" s="36">
        <f t="shared" si="2"/>
        <v>98180200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54625015</v>
      </c>
      <c r="D32" s="23">
        <v>119513407</v>
      </c>
      <c r="E32" s="24">
        <v>159499504</v>
      </c>
      <c r="F32" s="25">
        <v>50514960</v>
      </c>
      <c r="G32" s="23">
        <v>51568160</v>
      </c>
      <c r="H32" s="24">
        <v>51568160</v>
      </c>
      <c r="I32" s="26">
        <v>204331463</v>
      </c>
      <c r="J32" s="27">
        <v>35698378</v>
      </c>
      <c r="K32" s="23">
        <v>20957400</v>
      </c>
      <c r="L32" s="24">
        <v>45683400</v>
      </c>
    </row>
    <row r="33" spans="1:12" x14ac:dyDescent="0.25">
      <c r="A33" s="28" t="s">
        <v>50</v>
      </c>
      <c r="B33" s="22" t="s">
        <v>51</v>
      </c>
      <c r="C33" s="23">
        <v>-15069706</v>
      </c>
      <c r="D33" s="23">
        <v>-19631577</v>
      </c>
      <c r="E33" s="24">
        <v>-21456201</v>
      </c>
      <c r="F33" s="25">
        <v>0</v>
      </c>
      <c r="G33" s="23">
        <v>0</v>
      </c>
      <c r="H33" s="24">
        <v>0</v>
      </c>
      <c r="I33" s="26">
        <v>-21803141</v>
      </c>
      <c r="J33" s="27">
        <v>-20000000</v>
      </c>
      <c r="K33" s="23">
        <v>-38275009</v>
      </c>
      <c r="L33" s="24">
        <v>-8188488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290200</v>
      </c>
      <c r="G34" s="23">
        <v>290200</v>
      </c>
      <c r="H34" s="24">
        <v>290200</v>
      </c>
      <c r="I34" s="26">
        <v>0</v>
      </c>
      <c r="J34" s="27">
        <v>704905</v>
      </c>
      <c r="K34" s="23">
        <v>742000</v>
      </c>
      <c r="L34" s="24">
        <v>769900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-20</v>
      </c>
      <c r="E35" s="24">
        <v>-1271</v>
      </c>
      <c r="F35" s="25">
        <v>0</v>
      </c>
      <c r="G35" s="23">
        <v>0</v>
      </c>
      <c r="H35" s="24">
        <v>0</v>
      </c>
      <c r="I35" s="26">
        <v>-2184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39555309</v>
      </c>
      <c r="D37" s="35">
        <f t="shared" ref="D37:L37" si="3">SUM(D29:D36)</f>
        <v>99881810</v>
      </c>
      <c r="E37" s="36">
        <f t="shared" si="3"/>
        <v>138042032</v>
      </c>
      <c r="F37" s="37">
        <f t="shared" si="3"/>
        <v>50805160</v>
      </c>
      <c r="G37" s="35">
        <f t="shared" si="3"/>
        <v>51858360</v>
      </c>
      <c r="H37" s="36">
        <f t="shared" si="3"/>
        <v>51858360</v>
      </c>
      <c r="I37" s="38">
        <f t="shared" si="3"/>
        <v>182526138</v>
      </c>
      <c r="J37" s="39">
        <f t="shared" si="3"/>
        <v>16403283</v>
      </c>
      <c r="K37" s="35">
        <f t="shared" si="3"/>
        <v>-16575609</v>
      </c>
      <c r="L37" s="36">
        <f t="shared" si="3"/>
        <v>38264812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303800</v>
      </c>
      <c r="K40" s="23">
        <v>317900</v>
      </c>
      <c r="L40" s="24">
        <v>326000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303800</v>
      </c>
      <c r="K43" s="41">
        <f t="shared" si="4"/>
        <v>317900</v>
      </c>
      <c r="L43" s="42">
        <f t="shared" si="4"/>
        <v>326000</v>
      </c>
    </row>
    <row r="44" spans="1:12" x14ac:dyDescent="0.25">
      <c r="A44" s="33" t="s">
        <v>61</v>
      </c>
      <c r="B44" s="34" t="s">
        <v>19</v>
      </c>
      <c r="C44" s="35">
        <f>+C37+C43</f>
        <v>39555309</v>
      </c>
      <c r="D44" s="35">
        <f t="shared" ref="D44:L44" si="5">+D37+D43</f>
        <v>99881810</v>
      </c>
      <c r="E44" s="36">
        <f t="shared" si="5"/>
        <v>138042032</v>
      </c>
      <c r="F44" s="37">
        <f t="shared" si="5"/>
        <v>50805160</v>
      </c>
      <c r="G44" s="35">
        <f t="shared" si="5"/>
        <v>51858360</v>
      </c>
      <c r="H44" s="36">
        <f t="shared" si="5"/>
        <v>51858360</v>
      </c>
      <c r="I44" s="38">
        <f t="shared" si="5"/>
        <v>182526138</v>
      </c>
      <c r="J44" s="39">
        <f t="shared" si="5"/>
        <v>16707083</v>
      </c>
      <c r="K44" s="35">
        <f t="shared" si="5"/>
        <v>-16257709</v>
      </c>
      <c r="L44" s="36">
        <f t="shared" si="5"/>
        <v>38590812</v>
      </c>
    </row>
    <row r="45" spans="1:12" x14ac:dyDescent="0.25">
      <c r="A45" s="47" t="s">
        <v>62</v>
      </c>
      <c r="B45" s="48" t="s">
        <v>63</v>
      </c>
      <c r="C45" s="49">
        <f>+C26-C44</f>
        <v>-33183427</v>
      </c>
      <c r="D45" s="49">
        <f t="shared" ref="D45:L45" si="6">+D26-D44</f>
        <v>-51563202</v>
      </c>
      <c r="E45" s="50">
        <f t="shared" si="6"/>
        <v>14655225</v>
      </c>
      <c r="F45" s="51">
        <f t="shared" si="6"/>
        <v>40572530</v>
      </c>
      <c r="G45" s="49">
        <f t="shared" si="6"/>
        <v>41932755</v>
      </c>
      <c r="H45" s="50">
        <f t="shared" si="6"/>
        <v>41932755</v>
      </c>
      <c r="I45" s="52">
        <f t="shared" si="6"/>
        <v>107390703</v>
      </c>
      <c r="J45" s="53">
        <f t="shared" si="6"/>
        <v>65683502</v>
      </c>
      <c r="K45" s="49">
        <f t="shared" si="6"/>
        <v>86466794</v>
      </c>
      <c r="L45" s="50">
        <f t="shared" si="6"/>
        <v>59589388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36172951</v>
      </c>
      <c r="D47" s="23">
        <v>98025342</v>
      </c>
      <c r="E47" s="24">
        <v>116527776</v>
      </c>
      <c r="F47" s="25">
        <v>133095</v>
      </c>
      <c r="G47" s="23">
        <v>133095</v>
      </c>
      <c r="H47" s="24">
        <v>133095</v>
      </c>
      <c r="I47" s="26">
        <v>167125952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20978172</v>
      </c>
      <c r="D48" s="23">
        <v>28347492</v>
      </c>
      <c r="E48" s="24">
        <v>50465100</v>
      </c>
      <c r="F48" s="25">
        <v>0</v>
      </c>
      <c r="G48" s="23">
        <v>0</v>
      </c>
      <c r="H48" s="24">
        <v>0</v>
      </c>
      <c r="I48" s="26">
        <v>46300242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57151123</v>
      </c>
      <c r="D50" s="56">
        <f t="shared" ref="D50:L50" si="7">SUM(D47:D49)</f>
        <v>126372834</v>
      </c>
      <c r="E50" s="57">
        <f t="shared" si="7"/>
        <v>166992876</v>
      </c>
      <c r="F50" s="58">
        <f t="shared" si="7"/>
        <v>133095</v>
      </c>
      <c r="G50" s="56">
        <f t="shared" si="7"/>
        <v>133095</v>
      </c>
      <c r="H50" s="57">
        <f t="shared" si="7"/>
        <v>133095</v>
      </c>
      <c r="I50" s="59">
        <f t="shared" si="7"/>
        <v>213426194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-19768482</v>
      </c>
      <c r="D6" s="23">
        <v>51321956</v>
      </c>
      <c r="E6" s="24">
        <v>59171966</v>
      </c>
      <c r="F6" s="25">
        <v>35236623</v>
      </c>
      <c r="G6" s="23">
        <v>24810501</v>
      </c>
      <c r="H6" s="24">
        <v>24810501</v>
      </c>
      <c r="I6" s="26">
        <v>-2960529</v>
      </c>
      <c r="J6" s="27">
        <v>38019567</v>
      </c>
      <c r="K6" s="23">
        <v>60704642</v>
      </c>
      <c r="L6" s="24">
        <v>60403371</v>
      </c>
    </row>
    <row r="7" spans="1:12" x14ac:dyDescent="0.25">
      <c r="A7" s="28" t="s">
        <v>22</v>
      </c>
      <c r="B7" s="22" t="s">
        <v>9</v>
      </c>
      <c r="C7" s="23">
        <v>55546704</v>
      </c>
      <c r="D7" s="23">
        <v>-21520471</v>
      </c>
      <c r="E7" s="24">
        <v>-18401581</v>
      </c>
      <c r="F7" s="25">
        <v>-6776288</v>
      </c>
      <c r="G7" s="23">
        <v>-16511449</v>
      </c>
      <c r="H7" s="24">
        <v>-16511449</v>
      </c>
      <c r="I7" s="26">
        <v>34002006</v>
      </c>
      <c r="J7" s="27">
        <v>-16040907</v>
      </c>
      <c r="K7" s="23">
        <v>-16892837</v>
      </c>
      <c r="L7" s="24">
        <v>-17787634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2217</v>
      </c>
      <c r="E8" s="24">
        <v>5752</v>
      </c>
      <c r="F8" s="25">
        <v>-2545603</v>
      </c>
      <c r="G8" s="23">
        <v>0</v>
      </c>
      <c r="H8" s="24">
        <v>0</v>
      </c>
      <c r="I8" s="26">
        <v>-11465474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-680765</v>
      </c>
      <c r="D10" s="23">
        <v>10430027</v>
      </c>
      <c r="E10" s="24">
        <v>16372815</v>
      </c>
      <c r="F10" s="25">
        <v>2253620</v>
      </c>
      <c r="G10" s="23">
        <v>-4980249</v>
      </c>
      <c r="H10" s="24">
        <v>-4980249</v>
      </c>
      <c r="I10" s="26">
        <v>257962</v>
      </c>
      <c r="J10" s="27">
        <v>893412</v>
      </c>
      <c r="K10" s="23">
        <v>950612</v>
      </c>
      <c r="L10" s="24">
        <v>1033710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-4939</v>
      </c>
      <c r="F11" s="29">
        <v>6506381</v>
      </c>
      <c r="G11" s="30">
        <v>9030781</v>
      </c>
      <c r="H11" s="31">
        <v>9030781</v>
      </c>
      <c r="I11" s="26">
        <v>367341</v>
      </c>
      <c r="J11" s="32">
        <v>9197313</v>
      </c>
      <c r="K11" s="30">
        <v>4672129</v>
      </c>
      <c r="L11" s="31">
        <v>5453613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35097457</v>
      </c>
      <c r="D13" s="35">
        <f t="shared" ref="D13:L13" si="0">SUM(D6:D12)</f>
        <v>40233729</v>
      </c>
      <c r="E13" s="36">
        <f t="shared" si="0"/>
        <v>57144013</v>
      </c>
      <c r="F13" s="37">
        <f t="shared" si="0"/>
        <v>34674733</v>
      </c>
      <c r="G13" s="35">
        <f t="shared" si="0"/>
        <v>12349584</v>
      </c>
      <c r="H13" s="36">
        <f t="shared" si="0"/>
        <v>12349584</v>
      </c>
      <c r="I13" s="38">
        <f t="shared" si="0"/>
        <v>20201306</v>
      </c>
      <c r="J13" s="39">
        <f t="shared" si="0"/>
        <v>32069385</v>
      </c>
      <c r="K13" s="35">
        <f t="shared" si="0"/>
        <v>49434546</v>
      </c>
      <c r="L13" s="36">
        <f t="shared" si="0"/>
        <v>49103060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21179479</v>
      </c>
      <c r="D17" s="23">
        <v>15170711</v>
      </c>
      <c r="E17" s="24">
        <v>2754809</v>
      </c>
      <c r="F17" s="29">
        <v>18391793</v>
      </c>
      <c r="G17" s="30">
        <v>19925791</v>
      </c>
      <c r="H17" s="31">
        <v>19925791</v>
      </c>
      <c r="I17" s="26">
        <v>-10196238</v>
      </c>
      <c r="J17" s="32">
        <v>21078868</v>
      </c>
      <c r="K17" s="30">
        <v>-7397703</v>
      </c>
      <c r="L17" s="31">
        <v>-3724809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21179479</v>
      </c>
      <c r="D25" s="41">
        <f t="shared" ref="D25:L25" si="1">SUM(D15:D24)</f>
        <v>15170711</v>
      </c>
      <c r="E25" s="42">
        <f t="shared" si="1"/>
        <v>2754809</v>
      </c>
      <c r="F25" s="43">
        <f t="shared" si="1"/>
        <v>18391793</v>
      </c>
      <c r="G25" s="41">
        <f t="shared" si="1"/>
        <v>19925791</v>
      </c>
      <c r="H25" s="42">
        <f t="shared" si="1"/>
        <v>19925791</v>
      </c>
      <c r="I25" s="44">
        <f t="shared" si="1"/>
        <v>-10196238</v>
      </c>
      <c r="J25" s="45">
        <f t="shared" si="1"/>
        <v>21078868</v>
      </c>
      <c r="K25" s="41">
        <f t="shared" si="1"/>
        <v>-7397703</v>
      </c>
      <c r="L25" s="42">
        <f t="shared" si="1"/>
        <v>-3724809</v>
      </c>
    </row>
    <row r="26" spans="1:12" x14ac:dyDescent="0.25">
      <c r="A26" s="33" t="s">
        <v>42</v>
      </c>
      <c r="B26" s="34" t="s">
        <v>19</v>
      </c>
      <c r="C26" s="35">
        <f>+C13+C25</f>
        <v>56276936</v>
      </c>
      <c r="D26" s="35">
        <f t="shared" ref="D26:L26" si="2">+D13+D25</f>
        <v>55404440</v>
      </c>
      <c r="E26" s="36">
        <f t="shared" si="2"/>
        <v>59898822</v>
      </c>
      <c r="F26" s="37">
        <f t="shared" si="2"/>
        <v>53066526</v>
      </c>
      <c r="G26" s="35">
        <f t="shared" si="2"/>
        <v>32275375</v>
      </c>
      <c r="H26" s="36">
        <f t="shared" si="2"/>
        <v>32275375</v>
      </c>
      <c r="I26" s="38">
        <f t="shared" si="2"/>
        <v>10005068</v>
      </c>
      <c r="J26" s="39">
        <f t="shared" si="2"/>
        <v>53148253</v>
      </c>
      <c r="K26" s="35">
        <f t="shared" si="2"/>
        <v>42036843</v>
      </c>
      <c r="L26" s="36">
        <f t="shared" si="2"/>
        <v>45378251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10146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15478055</v>
      </c>
      <c r="D32" s="23">
        <v>8524383</v>
      </c>
      <c r="E32" s="24">
        <v>10233701</v>
      </c>
      <c r="F32" s="25">
        <v>4539830</v>
      </c>
      <c r="G32" s="23">
        <v>4539830</v>
      </c>
      <c r="H32" s="24">
        <v>4539830</v>
      </c>
      <c r="I32" s="26">
        <v>14730098</v>
      </c>
      <c r="J32" s="27">
        <v>945399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-345245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200412</v>
      </c>
      <c r="G34" s="23">
        <v>200412</v>
      </c>
      <c r="H34" s="24">
        <v>200412</v>
      </c>
      <c r="I34" s="26">
        <v>0</v>
      </c>
      <c r="J34" s="27">
        <v>169951</v>
      </c>
      <c r="K34" s="23">
        <v>178466</v>
      </c>
      <c r="L34" s="24">
        <v>187407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11547710</v>
      </c>
      <c r="G35" s="23">
        <v>11547710</v>
      </c>
      <c r="H35" s="24">
        <v>11547710</v>
      </c>
      <c r="I35" s="26">
        <v>11840560</v>
      </c>
      <c r="J35" s="27">
        <v>12240572</v>
      </c>
      <c r="K35" s="23">
        <v>12975007</v>
      </c>
      <c r="L35" s="24">
        <v>13753506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15478055</v>
      </c>
      <c r="D37" s="35">
        <f t="shared" ref="D37:L37" si="3">SUM(D29:D36)</f>
        <v>8524383</v>
      </c>
      <c r="E37" s="36">
        <f t="shared" si="3"/>
        <v>10233701</v>
      </c>
      <c r="F37" s="37">
        <f t="shared" si="3"/>
        <v>16287952</v>
      </c>
      <c r="G37" s="35">
        <f t="shared" si="3"/>
        <v>16287952</v>
      </c>
      <c r="H37" s="36">
        <f t="shared" si="3"/>
        <v>16287952</v>
      </c>
      <c r="I37" s="38">
        <f t="shared" si="3"/>
        <v>26235559</v>
      </c>
      <c r="J37" s="39">
        <f t="shared" si="3"/>
        <v>13355922</v>
      </c>
      <c r="K37" s="35">
        <f t="shared" si="3"/>
        <v>13153473</v>
      </c>
      <c r="L37" s="36">
        <f t="shared" si="3"/>
        <v>13940913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15478055</v>
      </c>
      <c r="D44" s="35">
        <f t="shared" ref="D44:L44" si="5">+D37+D43</f>
        <v>8524383</v>
      </c>
      <c r="E44" s="36">
        <f t="shared" si="5"/>
        <v>10233701</v>
      </c>
      <c r="F44" s="37">
        <f t="shared" si="5"/>
        <v>16287952</v>
      </c>
      <c r="G44" s="35">
        <f t="shared" si="5"/>
        <v>16287952</v>
      </c>
      <c r="H44" s="36">
        <f t="shared" si="5"/>
        <v>16287952</v>
      </c>
      <c r="I44" s="38">
        <f t="shared" si="5"/>
        <v>26235559</v>
      </c>
      <c r="J44" s="39">
        <f t="shared" si="5"/>
        <v>13355922</v>
      </c>
      <c r="K44" s="35">
        <f t="shared" si="5"/>
        <v>13153473</v>
      </c>
      <c r="L44" s="36">
        <f t="shared" si="5"/>
        <v>13940913</v>
      </c>
    </row>
    <row r="45" spans="1:12" x14ac:dyDescent="0.25">
      <c r="A45" s="47" t="s">
        <v>62</v>
      </c>
      <c r="B45" s="48" t="s">
        <v>63</v>
      </c>
      <c r="C45" s="49">
        <f>+C26-C44</f>
        <v>40798881</v>
      </c>
      <c r="D45" s="49">
        <f t="shared" ref="D45:L45" si="6">+D26-D44</f>
        <v>46880057</v>
      </c>
      <c r="E45" s="50">
        <f t="shared" si="6"/>
        <v>49665121</v>
      </c>
      <c r="F45" s="51">
        <f t="shared" si="6"/>
        <v>36778574</v>
      </c>
      <c r="G45" s="49">
        <f t="shared" si="6"/>
        <v>15987423</v>
      </c>
      <c r="H45" s="50">
        <f t="shared" si="6"/>
        <v>15987423</v>
      </c>
      <c r="I45" s="52">
        <f t="shared" si="6"/>
        <v>-16230491</v>
      </c>
      <c r="J45" s="53">
        <f t="shared" si="6"/>
        <v>39792331</v>
      </c>
      <c r="K45" s="49">
        <f t="shared" si="6"/>
        <v>28883370</v>
      </c>
      <c r="L45" s="50">
        <f t="shared" si="6"/>
        <v>31437338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3578718</v>
      </c>
      <c r="G47" s="23">
        <v>3740890</v>
      </c>
      <c r="H47" s="24">
        <v>3740890</v>
      </c>
      <c r="I47" s="26">
        <v>0</v>
      </c>
      <c r="J47" s="27">
        <v>3740890</v>
      </c>
      <c r="K47" s="23">
        <v>3848205</v>
      </c>
      <c r="L47" s="24">
        <v>3983422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3578718</v>
      </c>
      <c r="G50" s="56">
        <f t="shared" si="7"/>
        <v>3740890</v>
      </c>
      <c r="H50" s="57">
        <f t="shared" si="7"/>
        <v>3740890</v>
      </c>
      <c r="I50" s="59">
        <f t="shared" si="7"/>
        <v>0</v>
      </c>
      <c r="J50" s="60">
        <f t="shared" si="7"/>
        <v>3740890</v>
      </c>
      <c r="K50" s="56">
        <f t="shared" si="7"/>
        <v>3848205</v>
      </c>
      <c r="L50" s="57">
        <f t="shared" si="7"/>
        <v>3983422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-45928221</v>
      </c>
      <c r="D6" s="23">
        <v>-98034777</v>
      </c>
      <c r="E6" s="24">
        <v>-15442491</v>
      </c>
      <c r="F6" s="25">
        <v>19012593</v>
      </c>
      <c r="G6" s="23">
        <v>30685975</v>
      </c>
      <c r="H6" s="24">
        <v>30685975</v>
      </c>
      <c r="I6" s="26">
        <v>26410945</v>
      </c>
      <c r="J6" s="27">
        <v>40620665</v>
      </c>
      <c r="K6" s="23">
        <v>87832677</v>
      </c>
      <c r="L6" s="24">
        <v>120909441</v>
      </c>
    </row>
    <row r="7" spans="1:12" x14ac:dyDescent="0.25">
      <c r="A7" s="28" t="s">
        <v>22</v>
      </c>
      <c r="B7" s="22" t="s">
        <v>9</v>
      </c>
      <c r="C7" s="23">
        <v>5683518</v>
      </c>
      <c r="D7" s="23">
        <v>5933802</v>
      </c>
      <c r="E7" s="24">
        <v>65873727</v>
      </c>
      <c r="F7" s="25">
        <v>103484781</v>
      </c>
      <c r="G7" s="23">
        <v>99559950</v>
      </c>
      <c r="H7" s="24">
        <v>99559950</v>
      </c>
      <c r="I7" s="26">
        <v>80111326</v>
      </c>
      <c r="J7" s="27">
        <v>141635489</v>
      </c>
      <c r="K7" s="23">
        <v>179756222</v>
      </c>
      <c r="L7" s="24">
        <v>218829972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228431</v>
      </c>
      <c r="F8" s="25">
        <v>621687</v>
      </c>
      <c r="G8" s="23">
        <v>835112</v>
      </c>
      <c r="H8" s="24">
        <v>835112</v>
      </c>
      <c r="I8" s="26">
        <v>231862</v>
      </c>
      <c r="J8" s="27">
        <v>655214</v>
      </c>
      <c r="K8" s="23">
        <v>1339913</v>
      </c>
      <c r="L8" s="24">
        <v>2041730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1895115</v>
      </c>
      <c r="D10" s="23">
        <v>1867677</v>
      </c>
      <c r="E10" s="24">
        <v>1807673</v>
      </c>
      <c r="F10" s="25">
        <v>2806598</v>
      </c>
      <c r="G10" s="23">
        <v>-4841196</v>
      </c>
      <c r="H10" s="24">
        <v>-4841196</v>
      </c>
      <c r="I10" s="26">
        <v>2020976</v>
      </c>
      <c r="J10" s="27">
        <v>-7459274</v>
      </c>
      <c r="K10" s="23">
        <v>-4092595</v>
      </c>
      <c r="L10" s="24">
        <v>389253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-38349588</v>
      </c>
      <c r="D13" s="35">
        <f t="shared" ref="D13:L13" si="0">SUM(D6:D12)</f>
        <v>-90233298</v>
      </c>
      <c r="E13" s="36">
        <f t="shared" si="0"/>
        <v>52467340</v>
      </c>
      <c r="F13" s="37">
        <f t="shared" si="0"/>
        <v>125925659</v>
      </c>
      <c r="G13" s="35">
        <f t="shared" si="0"/>
        <v>126239841</v>
      </c>
      <c r="H13" s="36">
        <f t="shared" si="0"/>
        <v>126239841</v>
      </c>
      <c r="I13" s="38">
        <f t="shared" si="0"/>
        <v>108775109</v>
      </c>
      <c r="J13" s="39">
        <f t="shared" si="0"/>
        <v>175452094</v>
      </c>
      <c r="K13" s="35">
        <f t="shared" si="0"/>
        <v>264836217</v>
      </c>
      <c r="L13" s="36">
        <f t="shared" si="0"/>
        <v>342170396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313114270</v>
      </c>
      <c r="D17" s="23">
        <v>412995955</v>
      </c>
      <c r="E17" s="24">
        <v>460495284</v>
      </c>
      <c r="F17" s="29">
        <v>105883191</v>
      </c>
      <c r="G17" s="30">
        <v>482094801</v>
      </c>
      <c r="H17" s="31">
        <v>482094801</v>
      </c>
      <c r="I17" s="26">
        <v>407619579</v>
      </c>
      <c r="J17" s="32">
        <v>91222505</v>
      </c>
      <c r="K17" s="30">
        <v>92194907</v>
      </c>
      <c r="L17" s="31">
        <v>109031073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313114270</v>
      </c>
      <c r="D25" s="41">
        <f t="shared" ref="D25:L25" si="1">SUM(D15:D24)</f>
        <v>412995955</v>
      </c>
      <c r="E25" s="42">
        <f t="shared" si="1"/>
        <v>460495284</v>
      </c>
      <c r="F25" s="43">
        <f t="shared" si="1"/>
        <v>105883191</v>
      </c>
      <c r="G25" s="41">
        <f t="shared" si="1"/>
        <v>482094801</v>
      </c>
      <c r="H25" s="42">
        <f t="shared" si="1"/>
        <v>482094801</v>
      </c>
      <c r="I25" s="44">
        <f t="shared" si="1"/>
        <v>407619579</v>
      </c>
      <c r="J25" s="45">
        <f t="shared" si="1"/>
        <v>91222505</v>
      </c>
      <c r="K25" s="41">
        <f t="shared" si="1"/>
        <v>92194907</v>
      </c>
      <c r="L25" s="42">
        <f t="shared" si="1"/>
        <v>109031073</v>
      </c>
    </row>
    <row r="26" spans="1:12" x14ac:dyDescent="0.25">
      <c r="A26" s="33" t="s">
        <v>42</v>
      </c>
      <c r="B26" s="34" t="s">
        <v>19</v>
      </c>
      <c r="C26" s="35">
        <f>+C13+C25</f>
        <v>274764682</v>
      </c>
      <c r="D26" s="35">
        <f t="shared" ref="D26:L26" si="2">+D13+D25</f>
        <v>322762657</v>
      </c>
      <c r="E26" s="36">
        <f t="shared" si="2"/>
        <v>512962624</v>
      </c>
      <c r="F26" s="37">
        <f t="shared" si="2"/>
        <v>231808850</v>
      </c>
      <c r="G26" s="35">
        <f t="shared" si="2"/>
        <v>608334642</v>
      </c>
      <c r="H26" s="36">
        <f t="shared" si="2"/>
        <v>608334642</v>
      </c>
      <c r="I26" s="38">
        <f t="shared" si="2"/>
        <v>516394688</v>
      </c>
      <c r="J26" s="39">
        <f t="shared" si="2"/>
        <v>266674599</v>
      </c>
      <c r="K26" s="35">
        <f t="shared" si="2"/>
        <v>357031124</v>
      </c>
      <c r="L26" s="36">
        <f t="shared" si="2"/>
        <v>451201469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1875</v>
      </c>
      <c r="D32" s="23">
        <v>0</v>
      </c>
      <c r="E32" s="24">
        <v>1571802</v>
      </c>
      <c r="F32" s="25">
        <v>0</v>
      </c>
      <c r="G32" s="23">
        <v>1571802</v>
      </c>
      <c r="H32" s="24">
        <v>1571802</v>
      </c>
      <c r="I32" s="26">
        <v>-1502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105</v>
      </c>
      <c r="D33" s="23">
        <v>0</v>
      </c>
      <c r="E33" s="24">
        <v>235996</v>
      </c>
      <c r="F33" s="25">
        <v>0</v>
      </c>
      <c r="G33" s="23">
        <v>-5532742</v>
      </c>
      <c r="H33" s="24">
        <v>-5532742</v>
      </c>
      <c r="I33" s="26">
        <v>935163</v>
      </c>
      <c r="J33" s="27">
        <v>-7565032</v>
      </c>
      <c r="K33" s="23">
        <v>-15470489</v>
      </c>
      <c r="L33" s="24">
        <v>-23573583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1980</v>
      </c>
      <c r="D37" s="35">
        <f t="shared" ref="D37:L37" si="3">SUM(D29:D36)</f>
        <v>0</v>
      </c>
      <c r="E37" s="36">
        <f t="shared" si="3"/>
        <v>1807798</v>
      </c>
      <c r="F37" s="37">
        <f t="shared" si="3"/>
        <v>0</v>
      </c>
      <c r="G37" s="35">
        <f t="shared" si="3"/>
        <v>-3960940</v>
      </c>
      <c r="H37" s="36">
        <f t="shared" si="3"/>
        <v>-3960940</v>
      </c>
      <c r="I37" s="38">
        <f t="shared" si="3"/>
        <v>933661</v>
      </c>
      <c r="J37" s="39">
        <f t="shared" si="3"/>
        <v>-7565032</v>
      </c>
      <c r="K37" s="35">
        <f t="shared" si="3"/>
        <v>-15470489</v>
      </c>
      <c r="L37" s="36">
        <f t="shared" si="3"/>
        <v>-23573583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1980</v>
      </c>
      <c r="D44" s="35">
        <f t="shared" ref="D44:L44" si="5">+D37+D43</f>
        <v>0</v>
      </c>
      <c r="E44" s="36">
        <f t="shared" si="5"/>
        <v>1807798</v>
      </c>
      <c r="F44" s="37">
        <f t="shared" si="5"/>
        <v>0</v>
      </c>
      <c r="G44" s="35">
        <f t="shared" si="5"/>
        <v>-3960940</v>
      </c>
      <c r="H44" s="36">
        <f t="shared" si="5"/>
        <v>-3960940</v>
      </c>
      <c r="I44" s="38">
        <f t="shared" si="5"/>
        <v>933661</v>
      </c>
      <c r="J44" s="39">
        <f t="shared" si="5"/>
        <v>-7565032</v>
      </c>
      <c r="K44" s="35">
        <f t="shared" si="5"/>
        <v>-15470489</v>
      </c>
      <c r="L44" s="36">
        <f t="shared" si="5"/>
        <v>-23573583</v>
      </c>
    </row>
    <row r="45" spans="1:12" x14ac:dyDescent="0.25">
      <c r="A45" s="47" t="s">
        <v>62</v>
      </c>
      <c r="B45" s="48" t="s">
        <v>63</v>
      </c>
      <c r="C45" s="49">
        <f>+C26-C44</f>
        <v>274762702</v>
      </c>
      <c r="D45" s="49">
        <f t="shared" ref="D45:L45" si="6">+D26-D44</f>
        <v>322762657</v>
      </c>
      <c r="E45" s="50">
        <f t="shared" si="6"/>
        <v>511154826</v>
      </c>
      <c r="F45" s="51">
        <f t="shared" si="6"/>
        <v>231808850</v>
      </c>
      <c r="G45" s="49">
        <f t="shared" si="6"/>
        <v>612295582</v>
      </c>
      <c r="H45" s="50">
        <f t="shared" si="6"/>
        <v>612295582</v>
      </c>
      <c r="I45" s="52">
        <f t="shared" si="6"/>
        <v>515461027</v>
      </c>
      <c r="J45" s="53">
        <f t="shared" si="6"/>
        <v>274239631</v>
      </c>
      <c r="K45" s="49">
        <f t="shared" si="6"/>
        <v>372501613</v>
      </c>
      <c r="L45" s="50">
        <f t="shared" si="6"/>
        <v>474775052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46789885</v>
      </c>
      <c r="G47" s="23">
        <v>49311653</v>
      </c>
      <c r="H47" s="24">
        <v>49311653</v>
      </c>
      <c r="I47" s="26">
        <v>0</v>
      </c>
      <c r="J47" s="27">
        <v>65382239</v>
      </c>
      <c r="K47" s="23">
        <v>134187027</v>
      </c>
      <c r="L47" s="24">
        <v>205235840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46789885</v>
      </c>
      <c r="G50" s="56">
        <f t="shared" si="7"/>
        <v>49311653</v>
      </c>
      <c r="H50" s="57">
        <f t="shared" si="7"/>
        <v>49311653</v>
      </c>
      <c r="I50" s="59">
        <f t="shared" si="7"/>
        <v>0</v>
      </c>
      <c r="J50" s="60">
        <f t="shared" si="7"/>
        <v>65382239</v>
      </c>
      <c r="K50" s="56">
        <f t="shared" si="7"/>
        <v>134187027</v>
      </c>
      <c r="L50" s="57">
        <f t="shared" si="7"/>
        <v>205235840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-137392367</v>
      </c>
      <c r="E6" s="24">
        <v>-290028298</v>
      </c>
      <c r="F6" s="25">
        <v>-31305170</v>
      </c>
      <c r="G6" s="23">
        <v>-25291417</v>
      </c>
      <c r="H6" s="24">
        <v>-25291417</v>
      </c>
      <c r="I6" s="26">
        <v>-447390100</v>
      </c>
      <c r="J6" s="27">
        <v>-47947591</v>
      </c>
      <c r="K6" s="23">
        <v>-34608406</v>
      </c>
      <c r="L6" s="24">
        <v>-6522398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26831846</v>
      </c>
      <c r="E7" s="24">
        <v>217405222</v>
      </c>
      <c r="F7" s="25">
        <v>172128839</v>
      </c>
      <c r="G7" s="23">
        <v>173972180</v>
      </c>
      <c r="H7" s="24">
        <v>173972180</v>
      </c>
      <c r="I7" s="26">
        <v>429347278</v>
      </c>
      <c r="J7" s="27">
        <v>196382214</v>
      </c>
      <c r="K7" s="23">
        <v>209073312</v>
      </c>
      <c r="L7" s="24">
        <v>222152426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-2390919</v>
      </c>
      <c r="D10" s="23">
        <v>-4845853</v>
      </c>
      <c r="E10" s="24">
        <v>-8012448</v>
      </c>
      <c r="F10" s="25">
        <v>301541</v>
      </c>
      <c r="G10" s="23">
        <v>301541</v>
      </c>
      <c r="H10" s="24">
        <v>301541</v>
      </c>
      <c r="I10" s="26">
        <v>-10145419</v>
      </c>
      <c r="J10" s="27">
        <v>370439</v>
      </c>
      <c r="K10" s="23">
        <v>409286</v>
      </c>
      <c r="L10" s="24">
        <v>438083</v>
      </c>
    </row>
    <row r="11" spans="1:12" x14ac:dyDescent="0.25">
      <c r="A11" s="28" t="s">
        <v>27</v>
      </c>
      <c r="B11" s="22" t="s">
        <v>19</v>
      </c>
      <c r="C11" s="23">
        <v>14874518</v>
      </c>
      <c r="D11" s="23">
        <v>30154927</v>
      </c>
      <c r="E11" s="24">
        <v>47323743</v>
      </c>
      <c r="F11" s="29">
        <v>0</v>
      </c>
      <c r="G11" s="30">
        <v>0</v>
      </c>
      <c r="H11" s="31">
        <v>0</v>
      </c>
      <c r="I11" s="26">
        <v>65894551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12483599</v>
      </c>
      <c r="D13" s="35">
        <f t="shared" ref="D13:L13" si="0">SUM(D6:D12)</f>
        <v>-85251447</v>
      </c>
      <c r="E13" s="36">
        <f t="shared" si="0"/>
        <v>-33311781</v>
      </c>
      <c r="F13" s="37">
        <f t="shared" si="0"/>
        <v>141125210</v>
      </c>
      <c r="G13" s="35">
        <f t="shared" si="0"/>
        <v>148982304</v>
      </c>
      <c r="H13" s="36">
        <f t="shared" si="0"/>
        <v>148982304</v>
      </c>
      <c r="I13" s="38">
        <f t="shared" si="0"/>
        <v>37706310</v>
      </c>
      <c r="J13" s="39">
        <f t="shared" si="0"/>
        <v>148805062</v>
      </c>
      <c r="K13" s="35">
        <f t="shared" si="0"/>
        <v>174874192</v>
      </c>
      <c r="L13" s="36">
        <f t="shared" si="0"/>
        <v>216068111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20817260</v>
      </c>
      <c r="E17" s="24">
        <v>20817260</v>
      </c>
      <c r="F17" s="29">
        <v>18442326</v>
      </c>
      <c r="G17" s="30">
        <v>15567326</v>
      </c>
      <c r="H17" s="31">
        <v>15567326</v>
      </c>
      <c r="I17" s="26">
        <v>0</v>
      </c>
      <c r="J17" s="32">
        <v>37510025</v>
      </c>
      <c r="K17" s="30">
        <v>23947304</v>
      </c>
      <c r="L17" s="31">
        <v>-4488527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20817260</v>
      </c>
      <c r="E25" s="42">
        <f t="shared" si="1"/>
        <v>20817260</v>
      </c>
      <c r="F25" s="43">
        <f t="shared" si="1"/>
        <v>18442326</v>
      </c>
      <c r="G25" s="41">
        <f t="shared" si="1"/>
        <v>15567326</v>
      </c>
      <c r="H25" s="42">
        <f t="shared" si="1"/>
        <v>15567326</v>
      </c>
      <c r="I25" s="44">
        <f t="shared" si="1"/>
        <v>0</v>
      </c>
      <c r="J25" s="45">
        <f t="shared" si="1"/>
        <v>37510025</v>
      </c>
      <c r="K25" s="41">
        <f t="shared" si="1"/>
        <v>23947304</v>
      </c>
      <c r="L25" s="42">
        <f t="shared" si="1"/>
        <v>-4488527</v>
      </c>
    </row>
    <row r="26" spans="1:12" x14ac:dyDescent="0.25">
      <c r="A26" s="33" t="s">
        <v>42</v>
      </c>
      <c r="B26" s="34" t="s">
        <v>19</v>
      </c>
      <c r="C26" s="35">
        <f>+C13+C25</f>
        <v>12483599</v>
      </c>
      <c r="D26" s="35">
        <f t="shared" ref="D26:L26" si="2">+D13+D25</f>
        <v>-64434187</v>
      </c>
      <c r="E26" s="36">
        <f t="shared" si="2"/>
        <v>-12494521</v>
      </c>
      <c r="F26" s="37">
        <f t="shared" si="2"/>
        <v>159567536</v>
      </c>
      <c r="G26" s="35">
        <f t="shared" si="2"/>
        <v>164549630</v>
      </c>
      <c r="H26" s="36">
        <f t="shared" si="2"/>
        <v>164549630</v>
      </c>
      <c r="I26" s="38">
        <f t="shared" si="2"/>
        <v>37706310</v>
      </c>
      <c r="J26" s="39">
        <f t="shared" si="2"/>
        <v>186315087</v>
      </c>
      <c r="K26" s="35">
        <f t="shared" si="2"/>
        <v>198821496</v>
      </c>
      <c r="L26" s="36">
        <f t="shared" si="2"/>
        <v>211579584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20817260</v>
      </c>
      <c r="E30" s="24">
        <v>20817260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133532865</v>
      </c>
      <c r="D32" s="23">
        <v>132027944</v>
      </c>
      <c r="E32" s="24">
        <v>130561429</v>
      </c>
      <c r="F32" s="25">
        <v>129853682</v>
      </c>
      <c r="G32" s="23">
        <v>131156138</v>
      </c>
      <c r="H32" s="24">
        <v>131156138</v>
      </c>
      <c r="I32" s="26">
        <v>136666810</v>
      </c>
      <c r="J32" s="27">
        <v>141726537</v>
      </c>
      <c r="K32" s="23">
        <v>145112568</v>
      </c>
      <c r="L32" s="24">
        <v>152027392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-14800000</v>
      </c>
      <c r="G33" s="23">
        <v>-12052724</v>
      </c>
      <c r="H33" s="24">
        <v>-12052724</v>
      </c>
      <c r="I33" s="26">
        <v>0</v>
      </c>
      <c r="J33" s="27">
        <v>-29227000</v>
      </c>
      <c r="K33" s="23">
        <v>-26242000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133532865</v>
      </c>
      <c r="D37" s="35">
        <f t="shared" ref="D37:L37" si="3">SUM(D29:D36)</f>
        <v>152845204</v>
      </c>
      <c r="E37" s="36">
        <f t="shared" si="3"/>
        <v>151378689</v>
      </c>
      <c r="F37" s="37">
        <f t="shared" si="3"/>
        <v>115053682</v>
      </c>
      <c r="G37" s="35">
        <f t="shared" si="3"/>
        <v>119103414</v>
      </c>
      <c r="H37" s="36">
        <f t="shared" si="3"/>
        <v>119103414</v>
      </c>
      <c r="I37" s="38">
        <f t="shared" si="3"/>
        <v>136666810</v>
      </c>
      <c r="J37" s="39">
        <f t="shared" si="3"/>
        <v>112499537</v>
      </c>
      <c r="K37" s="35">
        <f t="shared" si="3"/>
        <v>118870568</v>
      </c>
      <c r="L37" s="36">
        <f t="shared" si="3"/>
        <v>152027392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133532865</v>
      </c>
      <c r="D44" s="35">
        <f t="shared" ref="D44:L44" si="5">+D37+D43</f>
        <v>152845204</v>
      </c>
      <c r="E44" s="36">
        <f t="shared" si="5"/>
        <v>151378689</v>
      </c>
      <c r="F44" s="37">
        <f t="shared" si="5"/>
        <v>115053682</v>
      </c>
      <c r="G44" s="35">
        <f t="shared" si="5"/>
        <v>119103414</v>
      </c>
      <c r="H44" s="36">
        <f t="shared" si="5"/>
        <v>119103414</v>
      </c>
      <c r="I44" s="38">
        <f t="shared" si="5"/>
        <v>136666810</v>
      </c>
      <c r="J44" s="39">
        <f t="shared" si="5"/>
        <v>112499537</v>
      </c>
      <c r="K44" s="35">
        <f t="shared" si="5"/>
        <v>118870568</v>
      </c>
      <c r="L44" s="36">
        <f t="shared" si="5"/>
        <v>152027392</v>
      </c>
    </row>
    <row r="45" spans="1:12" x14ac:dyDescent="0.25">
      <c r="A45" s="47" t="s">
        <v>62</v>
      </c>
      <c r="B45" s="48" t="s">
        <v>63</v>
      </c>
      <c r="C45" s="49">
        <f>+C26-C44</f>
        <v>-121049266</v>
      </c>
      <c r="D45" s="49">
        <f t="shared" ref="D45:L45" si="6">+D26-D44</f>
        <v>-217279391</v>
      </c>
      <c r="E45" s="50">
        <f t="shared" si="6"/>
        <v>-163873210</v>
      </c>
      <c r="F45" s="51">
        <f t="shared" si="6"/>
        <v>44513854</v>
      </c>
      <c r="G45" s="49">
        <f t="shared" si="6"/>
        <v>45446216</v>
      </c>
      <c r="H45" s="50">
        <f t="shared" si="6"/>
        <v>45446216</v>
      </c>
      <c r="I45" s="52">
        <f t="shared" si="6"/>
        <v>-98960500</v>
      </c>
      <c r="J45" s="53">
        <f t="shared" si="6"/>
        <v>73815550</v>
      </c>
      <c r="K45" s="49">
        <f t="shared" si="6"/>
        <v>79950928</v>
      </c>
      <c r="L45" s="50">
        <f t="shared" si="6"/>
        <v>59552192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93526055</v>
      </c>
      <c r="E47" s="24">
        <v>112374745</v>
      </c>
      <c r="F47" s="25">
        <v>50001</v>
      </c>
      <c r="G47" s="23">
        <v>50001</v>
      </c>
      <c r="H47" s="24">
        <v>50001</v>
      </c>
      <c r="I47" s="26">
        <v>175840196</v>
      </c>
      <c r="J47" s="27">
        <v>70001</v>
      </c>
      <c r="K47" s="23">
        <v>40000</v>
      </c>
      <c r="L47" s="24">
        <v>30001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93526055</v>
      </c>
      <c r="E50" s="57">
        <f t="shared" si="7"/>
        <v>112374745</v>
      </c>
      <c r="F50" s="58">
        <f t="shared" si="7"/>
        <v>50001</v>
      </c>
      <c r="G50" s="56">
        <f t="shared" si="7"/>
        <v>50001</v>
      </c>
      <c r="H50" s="57">
        <f t="shared" si="7"/>
        <v>50001</v>
      </c>
      <c r="I50" s="59">
        <f t="shared" si="7"/>
        <v>175840196</v>
      </c>
      <c r="J50" s="60">
        <f t="shared" si="7"/>
        <v>70001</v>
      </c>
      <c r="K50" s="56">
        <f t="shared" si="7"/>
        <v>40000</v>
      </c>
      <c r="L50" s="57">
        <f t="shared" si="7"/>
        <v>30001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-11064811</v>
      </c>
      <c r="D6" s="23">
        <v>-10316004</v>
      </c>
      <c r="E6" s="24">
        <v>23459544</v>
      </c>
      <c r="F6" s="25">
        <v>17691191</v>
      </c>
      <c r="G6" s="23">
        <v>22492832</v>
      </c>
      <c r="H6" s="24">
        <v>22492832</v>
      </c>
      <c r="I6" s="26">
        <v>32157620</v>
      </c>
      <c r="J6" s="27">
        <v>21576378</v>
      </c>
      <c r="K6" s="23">
        <v>30878134</v>
      </c>
      <c r="L6" s="24">
        <v>40166790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1874046</v>
      </c>
      <c r="E7" s="24">
        <v>7925085</v>
      </c>
      <c r="F7" s="25">
        <v>-10224730</v>
      </c>
      <c r="G7" s="23">
        <v>3436944</v>
      </c>
      <c r="H7" s="24">
        <v>3436944</v>
      </c>
      <c r="I7" s="26">
        <v>4382665</v>
      </c>
      <c r="J7" s="27">
        <v>-21601897</v>
      </c>
      <c r="K7" s="23">
        <v>-26153683</v>
      </c>
      <c r="L7" s="24">
        <v>-30882419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3000811</v>
      </c>
      <c r="F8" s="25">
        <v>524441</v>
      </c>
      <c r="G8" s="23">
        <v>815413</v>
      </c>
      <c r="H8" s="24">
        <v>815413</v>
      </c>
      <c r="I8" s="26">
        <v>3088268</v>
      </c>
      <c r="J8" s="27">
        <v>797791</v>
      </c>
      <c r="K8" s="23">
        <v>857337</v>
      </c>
      <c r="L8" s="24">
        <v>920754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87991</v>
      </c>
      <c r="D10" s="23">
        <v>93700</v>
      </c>
      <c r="E10" s="24">
        <v>93699</v>
      </c>
      <c r="F10" s="25">
        <v>-603292</v>
      </c>
      <c r="G10" s="23">
        <v>106626</v>
      </c>
      <c r="H10" s="24">
        <v>106626</v>
      </c>
      <c r="I10" s="26">
        <v>102627</v>
      </c>
      <c r="J10" s="27">
        <v>106626</v>
      </c>
      <c r="K10" s="23">
        <v>104606</v>
      </c>
      <c r="L10" s="24">
        <v>99975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3461327</v>
      </c>
      <c r="G11" s="30">
        <v>1210144</v>
      </c>
      <c r="H11" s="31">
        <v>1210144</v>
      </c>
      <c r="I11" s="26">
        <v>0</v>
      </c>
      <c r="J11" s="32">
        <v>1943662</v>
      </c>
      <c r="K11" s="30">
        <v>5865637</v>
      </c>
      <c r="L11" s="31">
        <v>10207612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-10976820</v>
      </c>
      <c r="D13" s="35">
        <f t="shared" ref="D13:L13" si="0">SUM(D6:D12)</f>
        <v>-8348258</v>
      </c>
      <c r="E13" s="36">
        <f t="shared" si="0"/>
        <v>34479139</v>
      </c>
      <c r="F13" s="37">
        <f t="shared" si="0"/>
        <v>10848937</v>
      </c>
      <c r="G13" s="35">
        <f t="shared" si="0"/>
        <v>28061959</v>
      </c>
      <c r="H13" s="36">
        <f t="shared" si="0"/>
        <v>28061959</v>
      </c>
      <c r="I13" s="38">
        <f t="shared" si="0"/>
        <v>39731180</v>
      </c>
      <c r="J13" s="39">
        <f t="shared" si="0"/>
        <v>2822560</v>
      </c>
      <c r="K13" s="35">
        <f t="shared" si="0"/>
        <v>11552031</v>
      </c>
      <c r="L13" s="36">
        <f t="shared" si="0"/>
        <v>20512712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48814760</v>
      </c>
      <c r="D17" s="23">
        <v>54429523</v>
      </c>
      <c r="E17" s="24">
        <v>61542544</v>
      </c>
      <c r="F17" s="29">
        <v>68436863</v>
      </c>
      <c r="G17" s="30">
        <v>64951958</v>
      </c>
      <c r="H17" s="31">
        <v>64951958</v>
      </c>
      <c r="I17" s="26">
        <v>65017718</v>
      </c>
      <c r="J17" s="32">
        <v>61597137</v>
      </c>
      <c r="K17" s="30">
        <v>76451587</v>
      </c>
      <c r="L17" s="31">
        <v>93615881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48814760</v>
      </c>
      <c r="D25" s="41">
        <f t="shared" ref="D25:L25" si="1">SUM(D15:D24)</f>
        <v>54429523</v>
      </c>
      <c r="E25" s="42">
        <f t="shared" si="1"/>
        <v>61542544</v>
      </c>
      <c r="F25" s="43">
        <f t="shared" si="1"/>
        <v>68436863</v>
      </c>
      <c r="G25" s="41">
        <f t="shared" si="1"/>
        <v>64951958</v>
      </c>
      <c r="H25" s="42">
        <f t="shared" si="1"/>
        <v>64951958</v>
      </c>
      <c r="I25" s="44">
        <f t="shared" si="1"/>
        <v>65017718</v>
      </c>
      <c r="J25" s="45">
        <f t="shared" si="1"/>
        <v>61597137</v>
      </c>
      <c r="K25" s="41">
        <f t="shared" si="1"/>
        <v>76451587</v>
      </c>
      <c r="L25" s="42">
        <f t="shared" si="1"/>
        <v>93615881</v>
      </c>
    </row>
    <row r="26" spans="1:12" x14ac:dyDescent="0.25">
      <c r="A26" s="33" t="s">
        <v>42</v>
      </c>
      <c r="B26" s="34" t="s">
        <v>19</v>
      </c>
      <c r="C26" s="35">
        <f>+C13+C25</f>
        <v>37837940</v>
      </c>
      <c r="D26" s="35">
        <f t="shared" ref="D26:L26" si="2">+D13+D25</f>
        <v>46081265</v>
      </c>
      <c r="E26" s="36">
        <f t="shared" si="2"/>
        <v>96021683</v>
      </c>
      <c r="F26" s="37">
        <f t="shared" si="2"/>
        <v>79285800</v>
      </c>
      <c r="G26" s="35">
        <f t="shared" si="2"/>
        <v>93013917</v>
      </c>
      <c r="H26" s="36">
        <f t="shared" si="2"/>
        <v>93013917</v>
      </c>
      <c r="I26" s="38">
        <f t="shared" si="2"/>
        <v>104748898</v>
      </c>
      <c r="J26" s="39">
        <f t="shared" si="2"/>
        <v>64419697</v>
      </c>
      <c r="K26" s="35">
        <f t="shared" si="2"/>
        <v>88003618</v>
      </c>
      <c r="L26" s="36">
        <f t="shared" si="2"/>
        <v>114128593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2458838</v>
      </c>
      <c r="D31" s="23">
        <v>2636892</v>
      </c>
      <c r="E31" s="24">
        <v>2819443</v>
      </c>
      <c r="F31" s="25">
        <v>2659536</v>
      </c>
      <c r="G31" s="23">
        <v>2794499</v>
      </c>
      <c r="H31" s="24">
        <v>2794499</v>
      </c>
      <c r="I31" s="26">
        <v>2922243</v>
      </c>
      <c r="J31" s="27">
        <v>2794499</v>
      </c>
      <c r="K31" s="23">
        <v>2794499</v>
      </c>
      <c r="L31" s="24">
        <v>2794499</v>
      </c>
    </row>
    <row r="32" spans="1:12" x14ac:dyDescent="0.25">
      <c r="A32" s="28" t="s">
        <v>48</v>
      </c>
      <c r="B32" s="22" t="s">
        <v>49</v>
      </c>
      <c r="C32" s="23">
        <v>1</v>
      </c>
      <c r="D32" s="23">
        <v>0</v>
      </c>
      <c r="E32" s="24">
        <v>58008</v>
      </c>
      <c r="F32" s="25">
        <v>0</v>
      </c>
      <c r="G32" s="23">
        <v>58008</v>
      </c>
      <c r="H32" s="24">
        <v>58008</v>
      </c>
      <c r="I32" s="26">
        <v>0</v>
      </c>
      <c r="J32" s="27">
        <v>58008</v>
      </c>
      <c r="K32" s="23">
        <v>58008</v>
      </c>
      <c r="L32" s="24">
        <v>58008</v>
      </c>
    </row>
    <row r="33" spans="1:12" x14ac:dyDescent="0.25">
      <c r="A33" s="28" t="s">
        <v>50</v>
      </c>
      <c r="B33" s="22" t="s">
        <v>51</v>
      </c>
      <c r="C33" s="23">
        <v>323163</v>
      </c>
      <c r="D33" s="23">
        <v>369740</v>
      </c>
      <c r="E33" s="24">
        <v>1952610</v>
      </c>
      <c r="F33" s="25">
        <v>0</v>
      </c>
      <c r="G33" s="23">
        <v>1471779</v>
      </c>
      <c r="H33" s="24">
        <v>1471779</v>
      </c>
      <c r="I33" s="26">
        <v>1926071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6059860</v>
      </c>
      <c r="G35" s="23">
        <v>6113860</v>
      </c>
      <c r="H35" s="24">
        <v>6113860</v>
      </c>
      <c r="I35" s="26">
        <v>0</v>
      </c>
      <c r="J35" s="27">
        <v>6572891</v>
      </c>
      <c r="K35" s="23">
        <v>13585200</v>
      </c>
      <c r="L35" s="24">
        <v>21066039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2782002</v>
      </c>
      <c r="D37" s="35">
        <f t="shared" ref="D37:L37" si="3">SUM(D29:D36)</f>
        <v>3006632</v>
      </c>
      <c r="E37" s="36">
        <f t="shared" si="3"/>
        <v>4830061</v>
      </c>
      <c r="F37" s="37">
        <f t="shared" si="3"/>
        <v>8719396</v>
      </c>
      <c r="G37" s="35">
        <f t="shared" si="3"/>
        <v>10438146</v>
      </c>
      <c r="H37" s="36">
        <f t="shared" si="3"/>
        <v>10438146</v>
      </c>
      <c r="I37" s="38">
        <f t="shared" si="3"/>
        <v>4848314</v>
      </c>
      <c r="J37" s="39">
        <f t="shared" si="3"/>
        <v>9425398</v>
      </c>
      <c r="K37" s="35">
        <f t="shared" si="3"/>
        <v>16437707</v>
      </c>
      <c r="L37" s="36">
        <f t="shared" si="3"/>
        <v>23918546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2782002</v>
      </c>
      <c r="D44" s="35">
        <f t="shared" ref="D44:L44" si="5">+D37+D43</f>
        <v>3006632</v>
      </c>
      <c r="E44" s="36">
        <f t="shared" si="5"/>
        <v>4830061</v>
      </c>
      <c r="F44" s="37">
        <f t="shared" si="5"/>
        <v>8719396</v>
      </c>
      <c r="G44" s="35">
        <f t="shared" si="5"/>
        <v>10438146</v>
      </c>
      <c r="H44" s="36">
        <f t="shared" si="5"/>
        <v>10438146</v>
      </c>
      <c r="I44" s="38">
        <f t="shared" si="5"/>
        <v>4848314</v>
      </c>
      <c r="J44" s="39">
        <f t="shared" si="5"/>
        <v>9425398</v>
      </c>
      <c r="K44" s="35">
        <f t="shared" si="5"/>
        <v>16437707</v>
      </c>
      <c r="L44" s="36">
        <f t="shared" si="5"/>
        <v>23918546</v>
      </c>
    </row>
    <row r="45" spans="1:12" x14ac:dyDescent="0.25">
      <c r="A45" s="47" t="s">
        <v>62</v>
      </c>
      <c r="B45" s="48" t="s">
        <v>63</v>
      </c>
      <c r="C45" s="49">
        <f>+C26-C44</f>
        <v>35055938</v>
      </c>
      <c r="D45" s="49">
        <f t="shared" ref="D45:L45" si="6">+D26-D44</f>
        <v>43074633</v>
      </c>
      <c r="E45" s="50">
        <f t="shared" si="6"/>
        <v>91191622</v>
      </c>
      <c r="F45" s="51">
        <f t="shared" si="6"/>
        <v>70566404</v>
      </c>
      <c r="G45" s="49">
        <f t="shared" si="6"/>
        <v>82575771</v>
      </c>
      <c r="H45" s="50">
        <f t="shared" si="6"/>
        <v>82575771</v>
      </c>
      <c r="I45" s="52">
        <f t="shared" si="6"/>
        <v>99900584</v>
      </c>
      <c r="J45" s="53">
        <f t="shared" si="6"/>
        <v>54994299</v>
      </c>
      <c r="K45" s="49">
        <f t="shared" si="6"/>
        <v>71565911</v>
      </c>
      <c r="L45" s="50">
        <f t="shared" si="6"/>
        <v>90210047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24638973</v>
      </c>
      <c r="G47" s="23">
        <v>18088138</v>
      </c>
      <c r="H47" s="24">
        <v>18088138</v>
      </c>
      <c r="I47" s="26">
        <v>0</v>
      </c>
      <c r="J47" s="27">
        <v>14008415</v>
      </c>
      <c r="K47" s="23">
        <v>30150526</v>
      </c>
      <c r="L47" s="24">
        <v>48348353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24638973</v>
      </c>
      <c r="G50" s="56">
        <f t="shared" si="7"/>
        <v>18088138</v>
      </c>
      <c r="H50" s="57">
        <f t="shared" si="7"/>
        <v>18088138</v>
      </c>
      <c r="I50" s="59">
        <f t="shared" si="7"/>
        <v>0</v>
      </c>
      <c r="J50" s="60">
        <f t="shared" si="7"/>
        <v>14008415</v>
      </c>
      <c r="K50" s="56">
        <f t="shared" si="7"/>
        <v>30150526</v>
      </c>
      <c r="L50" s="57">
        <f t="shared" si="7"/>
        <v>48348353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2828821</v>
      </c>
      <c r="D6" s="23">
        <v>-17242206</v>
      </c>
      <c r="E6" s="24">
        <v>-51542662</v>
      </c>
      <c r="F6" s="25">
        <v>-131465256</v>
      </c>
      <c r="G6" s="23">
        <v>-156008677</v>
      </c>
      <c r="H6" s="24">
        <v>-156008677</v>
      </c>
      <c r="I6" s="26">
        <v>-27877958</v>
      </c>
      <c r="J6" s="27">
        <v>-146253623</v>
      </c>
      <c r="K6" s="23">
        <v>-119225992</v>
      </c>
      <c r="L6" s="24">
        <v>-50252958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2637959</v>
      </c>
      <c r="E7" s="24">
        <v>28340475</v>
      </c>
      <c r="F7" s="25">
        <v>468194</v>
      </c>
      <c r="G7" s="23">
        <v>8595799</v>
      </c>
      <c r="H7" s="24">
        <v>8595799</v>
      </c>
      <c r="I7" s="26">
        <v>24612667</v>
      </c>
      <c r="J7" s="27">
        <v>3592851</v>
      </c>
      <c r="K7" s="23">
        <v>4559328</v>
      </c>
      <c r="L7" s="24">
        <v>5588626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84831</v>
      </c>
      <c r="E8" s="24">
        <v>91349</v>
      </c>
      <c r="F8" s="25">
        <v>33372</v>
      </c>
      <c r="G8" s="23">
        <v>-24352887</v>
      </c>
      <c r="H8" s="24">
        <v>-24352887</v>
      </c>
      <c r="I8" s="26">
        <v>89061</v>
      </c>
      <c r="J8" s="27">
        <v>159148</v>
      </c>
      <c r="K8" s="23">
        <v>231422</v>
      </c>
      <c r="L8" s="24">
        <v>308394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-1252436</v>
      </c>
      <c r="D10" s="23">
        <v>-2135465</v>
      </c>
      <c r="E10" s="24">
        <v>-3106422</v>
      </c>
      <c r="F10" s="25">
        <v>-3714314</v>
      </c>
      <c r="G10" s="23">
        <v>-3661161</v>
      </c>
      <c r="H10" s="24">
        <v>-3661161</v>
      </c>
      <c r="I10" s="26">
        <v>-4003388</v>
      </c>
      <c r="J10" s="27">
        <v>-3941478</v>
      </c>
      <c r="K10" s="23">
        <v>-4125717</v>
      </c>
      <c r="L10" s="24">
        <v>-4314241</v>
      </c>
    </row>
    <row r="11" spans="1:12" x14ac:dyDescent="0.25">
      <c r="A11" s="28" t="s">
        <v>27</v>
      </c>
      <c r="B11" s="22" t="s">
        <v>19</v>
      </c>
      <c r="C11" s="23">
        <v>3179072</v>
      </c>
      <c r="D11" s="23">
        <v>5474019</v>
      </c>
      <c r="E11" s="24">
        <v>9550624</v>
      </c>
      <c r="F11" s="29">
        <v>20946411</v>
      </c>
      <c r="G11" s="30">
        <v>27145925</v>
      </c>
      <c r="H11" s="31">
        <v>27145925</v>
      </c>
      <c r="I11" s="26">
        <v>10665068</v>
      </c>
      <c r="J11" s="32">
        <v>11739426</v>
      </c>
      <c r="K11" s="30">
        <v>10875500</v>
      </c>
      <c r="L11" s="31">
        <v>8605956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4755457</v>
      </c>
      <c r="D13" s="35">
        <f t="shared" ref="D13:L13" si="0">SUM(D6:D12)</f>
        <v>-11180862</v>
      </c>
      <c r="E13" s="36">
        <f t="shared" si="0"/>
        <v>-16666636</v>
      </c>
      <c r="F13" s="37">
        <f t="shared" si="0"/>
        <v>-113731593</v>
      </c>
      <c r="G13" s="35">
        <f t="shared" si="0"/>
        <v>-148281001</v>
      </c>
      <c r="H13" s="36">
        <f t="shared" si="0"/>
        <v>-148281001</v>
      </c>
      <c r="I13" s="38">
        <f t="shared" si="0"/>
        <v>3485450</v>
      </c>
      <c r="J13" s="39">
        <f t="shared" si="0"/>
        <v>-134703676</v>
      </c>
      <c r="K13" s="35">
        <f t="shared" si="0"/>
        <v>-107685459</v>
      </c>
      <c r="L13" s="36">
        <f t="shared" si="0"/>
        <v>-40064223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18449214</v>
      </c>
      <c r="E17" s="24">
        <v>44186577</v>
      </c>
      <c r="F17" s="29">
        <v>14384189</v>
      </c>
      <c r="G17" s="30">
        <v>13973797</v>
      </c>
      <c r="H17" s="31">
        <v>13973797</v>
      </c>
      <c r="I17" s="26">
        <v>46599637</v>
      </c>
      <c r="J17" s="32">
        <v>163071904</v>
      </c>
      <c r="K17" s="30">
        <v>180476891</v>
      </c>
      <c r="L17" s="31">
        <v>181213964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111515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18449214</v>
      </c>
      <c r="E25" s="42">
        <f t="shared" si="1"/>
        <v>44186577</v>
      </c>
      <c r="F25" s="43">
        <f t="shared" si="1"/>
        <v>14384189</v>
      </c>
      <c r="G25" s="41">
        <f t="shared" si="1"/>
        <v>13973797</v>
      </c>
      <c r="H25" s="42">
        <f t="shared" si="1"/>
        <v>13973797</v>
      </c>
      <c r="I25" s="44">
        <f t="shared" si="1"/>
        <v>46711152</v>
      </c>
      <c r="J25" s="45">
        <f t="shared" si="1"/>
        <v>163071904</v>
      </c>
      <c r="K25" s="41">
        <f t="shared" si="1"/>
        <v>180476891</v>
      </c>
      <c r="L25" s="42">
        <f t="shared" si="1"/>
        <v>181213964</v>
      </c>
    </row>
    <row r="26" spans="1:12" x14ac:dyDescent="0.25">
      <c r="A26" s="33" t="s">
        <v>42</v>
      </c>
      <c r="B26" s="34" t="s">
        <v>19</v>
      </c>
      <c r="C26" s="35">
        <f>+C13+C25</f>
        <v>4755457</v>
      </c>
      <c r="D26" s="35">
        <f t="shared" ref="D26:L26" si="2">+D13+D25</f>
        <v>7268352</v>
      </c>
      <c r="E26" s="36">
        <f t="shared" si="2"/>
        <v>27519941</v>
      </c>
      <c r="F26" s="37">
        <f t="shared" si="2"/>
        <v>-99347404</v>
      </c>
      <c r="G26" s="35">
        <f t="shared" si="2"/>
        <v>-134307204</v>
      </c>
      <c r="H26" s="36">
        <f t="shared" si="2"/>
        <v>-134307204</v>
      </c>
      <c r="I26" s="38">
        <f t="shared" si="2"/>
        <v>50196602</v>
      </c>
      <c r="J26" s="39">
        <f t="shared" si="2"/>
        <v>28368228</v>
      </c>
      <c r="K26" s="35">
        <f t="shared" si="2"/>
        <v>72791432</v>
      </c>
      <c r="L26" s="36">
        <f t="shared" si="2"/>
        <v>141149741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545380</v>
      </c>
      <c r="K31" s="23">
        <v>545380</v>
      </c>
      <c r="L31" s="24">
        <v>545380</v>
      </c>
    </row>
    <row r="32" spans="1:12" x14ac:dyDescent="0.25">
      <c r="A32" s="28" t="s">
        <v>48</v>
      </c>
      <c r="B32" s="22" t="s">
        <v>49</v>
      </c>
      <c r="C32" s="23">
        <v>39063649</v>
      </c>
      <c r="D32" s="23">
        <v>48267513</v>
      </c>
      <c r="E32" s="24">
        <v>56814332</v>
      </c>
      <c r="F32" s="25">
        <v>-125611892</v>
      </c>
      <c r="G32" s="23">
        <v>-169328679</v>
      </c>
      <c r="H32" s="24">
        <v>-169328679</v>
      </c>
      <c r="I32" s="26">
        <v>65635482</v>
      </c>
      <c r="J32" s="27">
        <v>-122828331</v>
      </c>
      <c r="K32" s="23">
        <v>-111141673</v>
      </c>
      <c r="L32" s="24">
        <v>-64528269</v>
      </c>
    </row>
    <row r="33" spans="1:12" x14ac:dyDescent="0.25">
      <c r="A33" s="28" t="s">
        <v>50</v>
      </c>
      <c r="B33" s="22" t="s">
        <v>51</v>
      </c>
      <c r="C33" s="23">
        <v>10552337</v>
      </c>
      <c r="D33" s="23">
        <v>9913768</v>
      </c>
      <c r="E33" s="24">
        <v>17617110</v>
      </c>
      <c r="F33" s="25">
        <v>-184760</v>
      </c>
      <c r="G33" s="23">
        <v>-2288205</v>
      </c>
      <c r="H33" s="24">
        <v>-2288205</v>
      </c>
      <c r="I33" s="26">
        <v>27512774</v>
      </c>
      <c r="J33" s="27">
        <v>-33000000</v>
      </c>
      <c r="K33" s="23">
        <v>-33413544</v>
      </c>
      <c r="L33" s="24">
        <v>-11708366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316</v>
      </c>
      <c r="D35" s="23">
        <v>69164</v>
      </c>
      <c r="E35" s="24">
        <v>-144958</v>
      </c>
      <c r="F35" s="25">
        <v>3827599</v>
      </c>
      <c r="G35" s="23">
        <v>3707552</v>
      </c>
      <c r="H35" s="24">
        <v>3707552</v>
      </c>
      <c r="I35" s="26">
        <v>-155997</v>
      </c>
      <c r="J35" s="27">
        <v>4227858</v>
      </c>
      <c r="K35" s="23">
        <v>4506897</v>
      </c>
      <c r="L35" s="24">
        <v>4799845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49616302</v>
      </c>
      <c r="D37" s="35">
        <f t="shared" ref="D37:L37" si="3">SUM(D29:D36)</f>
        <v>58250445</v>
      </c>
      <c r="E37" s="36">
        <f t="shared" si="3"/>
        <v>74286484</v>
      </c>
      <c r="F37" s="37">
        <f t="shared" si="3"/>
        <v>-121969053</v>
      </c>
      <c r="G37" s="35">
        <f t="shared" si="3"/>
        <v>-167909332</v>
      </c>
      <c r="H37" s="36">
        <f t="shared" si="3"/>
        <v>-167909332</v>
      </c>
      <c r="I37" s="38">
        <f t="shared" si="3"/>
        <v>92992259</v>
      </c>
      <c r="J37" s="39">
        <f t="shared" si="3"/>
        <v>-151055093</v>
      </c>
      <c r="K37" s="35">
        <f t="shared" si="3"/>
        <v>-139502940</v>
      </c>
      <c r="L37" s="36">
        <f t="shared" si="3"/>
        <v>-70891410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49616302</v>
      </c>
      <c r="D44" s="35">
        <f t="shared" ref="D44:L44" si="5">+D37+D43</f>
        <v>58250445</v>
      </c>
      <c r="E44" s="36">
        <f t="shared" si="5"/>
        <v>74286484</v>
      </c>
      <c r="F44" s="37">
        <f t="shared" si="5"/>
        <v>-121969053</v>
      </c>
      <c r="G44" s="35">
        <f t="shared" si="5"/>
        <v>-167909332</v>
      </c>
      <c r="H44" s="36">
        <f t="shared" si="5"/>
        <v>-167909332</v>
      </c>
      <c r="I44" s="38">
        <f t="shared" si="5"/>
        <v>92992259</v>
      </c>
      <c r="J44" s="39">
        <f t="shared" si="5"/>
        <v>-151055093</v>
      </c>
      <c r="K44" s="35">
        <f t="shared" si="5"/>
        <v>-139502940</v>
      </c>
      <c r="L44" s="36">
        <f t="shared" si="5"/>
        <v>-70891410</v>
      </c>
    </row>
    <row r="45" spans="1:12" x14ac:dyDescent="0.25">
      <c r="A45" s="47" t="s">
        <v>62</v>
      </c>
      <c r="B45" s="48" t="s">
        <v>63</v>
      </c>
      <c r="C45" s="49">
        <f>+C26-C44</f>
        <v>-44860845</v>
      </c>
      <c r="D45" s="49">
        <f t="shared" ref="D45:L45" si="6">+D26-D44</f>
        <v>-50982093</v>
      </c>
      <c r="E45" s="50">
        <f t="shared" si="6"/>
        <v>-46766543</v>
      </c>
      <c r="F45" s="51">
        <f t="shared" si="6"/>
        <v>22621649</v>
      </c>
      <c r="G45" s="49">
        <f t="shared" si="6"/>
        <v>33602128</v>
      </c>
      <c r="H45" s="50">
        <f t="shared" si="6"/>
        <v>33602128</v>
      </c>
      <c r="I45" s="52">
        <f t="shared" si="6"/>
        <v>-42795657</v>
      </c>
      <c r="J45" s="53">
        <f t="shared" si="6"/>
        <v>179423321</v>
      </c>
      <c r="K45" s="49">
        <f t="shared" si="6"/>
        <v>212294372</v>
      </c>
      <c r="L45" s="50">
        <f t="shared" si="6"/>
        <v>212041151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24390067</v>
      </c>
      <c r="D47" s="23">
        <v>43895713</v>
      </c>
      <c r="E47" s="24">
        <v>70783629</v>
      </c>
      <c r="F47" s="25">
        <v>0</v>
      </c>
      <c r="G47" s="23">
        <v>0</v>
      </c>
      <c r="H47" s="24">
        <v>0</v>
      </c>
      <c r="I47" s="26">
        <v>86503916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24390067</v>
      </c>
      <c r="D50" s="56">
        <f t="shared" ref="D50:L50" si="7">SUM(D47:D49)</f>
        <v>43895713</v>
      </c>
      <c r="E50" s="57">
        <f t="shared" si="7"/>
        <v>70783629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86503916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4207764</v>
      </c>
      <c r="D6" s="23">
        <v>2126028</v>
      </c>
      <c r="E6" s="24">
        <v>1239036</v>
      </c>
      <c r="F6" s="25">
        <v>15211890</v>
      </c>
      <c r="G6" s="23">
        <v>15211890</v>
      </c>
      <c r="H6" s="24">
        <v>15211890</v>
      </c>
      <c r="I6" s="26">
        <v>10252867</v>
      </c>
      <c r="J6" s="27">
        <v>34632833</v>
      </c>
      <c r="K6" s="23">
        <v>36165048</v>
      </c>
      <c r="L6" s="24">
        <v>74514574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3698164</v>
      </c>
      <c r="E7" s="24">
        <v>31671640</v>
      </c>
      <c r="F7" s="25">
        <v>26172845</v>
      </c>
      <c r="G7" s="23">
        <v>26172845</v>
      </c>
      <c r="H7" s="24">
        <v>26172845</v>
      </c>
      <c r="I7" s="26">
        <v>52564363</v>
      </c>
      <c r="J7" s="27">
        <v>7244377</v>
      </c>
      <c r="K7" s="23">
        <v>7494818</v>
      </c>
      <c r="L7" s="24">
        <v>7745391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-671634</v>
      </c>
      <c r="D10" s="23">
        <v>-1270917</v>
      </c>
      <c r="E10" s="24">
        <v>-1271155</v>
      </c>
      <c r="F10" s="25">
        <v>-2100000</v>
      </c>
      <c r="G10" s="23">
        <v>-2100000</v>
      </c>
      <c r="H10" s="24">
        <v>-2100000</v>
      </c>
      <c r="I10" s="26">
        <v>-1271155</v>
      </c>
      <c r="J10" s="27">
        <v>-1992826</v>
      </c>
      <c r="K10" s="23">
        <v>-2937126</v>
      </c>
      <c r="L10" s="24">
        <v>-3920576</v>
      </c>
    </row>
    <row r="11" spans="1:12" x14ac:dyDescent="0.25">
      <c r="A11" s="28" t="s">
        <v>27</v>
      </c>
      <c r="B11" s="22" t="s">
        <v>19</v>
      </c>
      <c r="C11" s="23">
        <v>890242</v>
      </c>
      <c r="D11" s="23">
        <v>980701</v>
      </c>
      <c r="E11" s="24">
        <v>1637243</v>
      </c>
      <c r="F11" s="29">
        <v>795021</v>
      </c>
      <c r="G11" s="30">
        <v>795021</v>
      </c>
      <c r="H11" s="31">
        <v>795021</v>
      </c>
      <c r="I11" s="26">
        <v>1919139</v>
      </c>
      <c r="J11" s="32">
        <v>182610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4426372</v>
      </c>
      <c r="D13" s="35">
        <f t="shared" ref="D13:L13" si="0">SUM(D6:D12)</f>
        <v>5533976</v>
      </c>
      <c r="E13" s="36">
        <f t="shared" si="0"/>
        <v>33276764</v>
      </c>
      <c r="F13" s="37">
        <f t="shared" si="0"/>
        <v>40079756</v>
      </c>
      <c r="G13" s="35">
        <f t="shared" si="0"/>
        <v>40079756</v>
      </c>
      <c r="H13" s="36">
        <f t="shared" si="0"/>
        <v>40079756</v>
      </c>
      <c r="I13" s="38">
        <f t="shared" si="0"/>
        <v>63465214</v>
      </c>
      <c r="J13" s="39">
        <f t="shared" si="0"/>
        <v>40066994</v>
      </c>
      <c r="K13" s="35">
        <f t="shared" si="0"/>
        <v>40722740</v>
      </c>
      <c r="L13" s="36">
        <f t="shared" si="0"/>
        <v>78339389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9399433</v>
      </c>
      <c r="D17" s="23">
        <v>8526333</v>
      </c>
      <c r="E17" s="24">
        <v>16151376</v>
      </c>
      <c r="F17" s="29">
        <v>55791208</v>
      </c>
      <c r="G17" s="30">
        <v>55791208</v>
      </c>
      <c r="H17" s="31">
        <v>55791208</v>
      </c>
      <c r="I17" s="26">
        <v>16930093</v>
      </c>
      <c r="J17" s="32">
        <v>-3006560</v>
      </c>
      <c r="K17" s="30">
        <v>-4418250</v>
      </c>
      <c r="L17" s="31">
        <v>-4612650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9399433</v>
      </c>
      <c r="D25" s="41">
        <f t="shared" ref="D25:L25" si="1">SUM(D15:D24)</f>
        <v>8526333</v>
      </c>
      <c r="E25" s="42">
        <f t="shared" si="1"/>
        <v>16151376</v>
      </c>
      <c r="F25" s="43">
        <f t="shared" si="1"/>
        <v>55791208</v>
      </c>
      <c r="G25" s="41">
        <f t="shared" si="1"/>
        <v>55791208</v>
      </c>
      <c r="H25" s="42">
        <f t="shared" si="1"/>
        <v>55791208</v>
      </c>
      <c r="I25" s="44">
        <f t="shared" si="1"/>
        <v>16930093</v>
      </c>
      <c r="J25" s="45">
        <f t="shared" si="1"/>
        <v>-3006560</v>
      </c>
      <c r="K25" s="41">
        <f t="shared" si="1"/>
        <v>-4418250</v>
      </c>
      <c r="L25" s="42">
        <f t="shared" si="1"/>
        <v>-4612650</v>
      </c>
    </row>
    <row r="26" spans="1:12" x14ac:dyDescent="0.25">
      <c r="A26" s="33" t="s">
        <v>42</v>
      </c>
      <c r="B26" s="34" t="s">
        <v>19</v>
      </c>
      <c r="C26" s="35">
        <f>+C13+C25</f>
        <v>13825805</v>
      </c>
      <c r="D26" s="35">
        <f t="shared" ref="D26:L26" si="2">+D13+D25</f>
        <v>14060309</v>
      </c>
      <c r="E26" s="36">
        <f t="shared" si="2"/>
        <v>49428140</v>
      </c>
      <c r="F26" s="37">
        <f t="shared" si="2"/>
        <v>95870964</v>
      </c>
      <c r="G26" s="35">
        <f t="shared" si="2"/>
        <v>95870964</v>
      </c>
      <c r="H26" s="36">
        <f t="shared" si="2"/>
        <v>95870964</v>
      </c>
      <c r="I26" s="38">
        <f t="shared" si="2"/>
        <v>80395307</v>
      </c>
      <c r="J26" s="39">
        <f t="shared" si="2"/>
        <v>37060434</v>
      </c>
      <c r="K26" s="35">
        <f t="shared" si="2"/>
        <v>36304490</v>
      </c>
      <c r="L26" s="36">
        <f t="shared" si="2"/>
        <v>73726739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16057376</v>
      </c>
      <c r="D32" s="23">
        <v>22805178</v>
      </c>
      <c r="E32" s="24">
        <v>28998780</v>
      </c>
      <c r="F32" s="25">
        <v>34198811</v>
      </c>
      <c r="G32" s="23">
        <v>34198811</v>
      </c>
      <c r="H32" s="24">
        <v>34198811</v>
      </c>
      <c r="I32" s="26">
        <v>33471790</v>
      </c>
      <c r="J32" s="27">
        <v>8124223</v>
      </c>
      <c r="K32" s="23">
        <v>9046110</v>
      </c>
      <c r="L32" s="24">
        <v>9311730</v>
      </c>
    </row>
    <row r="33" spans="1:12" x14ac:dyDescent="0.25">
      <c r="A33" s="28" t="s">
        <v>50</v>
      </c>
      <c r="B33" s="22" t="s">
        <v>51</v>
      </c>
      <c r="C33" s="23">
        <v>-6328670</v>
      </c>
      <c r="D33" s="23">
        <v>-6328670</v>
      </c>
      <c r="E33" s="24">
        <v>-4303185</v>
      </c>
      <c r="F33" s="25">
        <v>-2000000</v>
      </c>
      <c r="G33" s="23">
        <v>-2000000</v>
      </c>
      <c r="H33" s="24">
        <v>-2000000</v>
      </c>
      <c r="I33" s="26">
        <v>1116756</v>
      </c>
      <c r="J33" s="27">
        <v>7954417</v>
      </c>
      <c r="K33" s="23">
        <v>7954417</v>
      </c>
      <c r="L33" s="24">
        <v>7954417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4636794</v>
      </c>
      <c r="K35" s="23">
        <v>4850087</v>
      </c>
      <c r="L35" s="24">
        <v>5063490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9728706</v>
      </c>
      <c r="D37" s="35">
        <f t="shared" ref="D37:L37" si="3">SUM(D29:D36)</f>
        <v>16476508</v>
      </c>
      <c r="E37" s="36">
        <f t="shared" si="3"/>
        <v>24695595</v>
      </c>
      <c r="F37" s="37">
        <f t="shared" si="3"/>
        <v>32198811</v>
      </c>
      <c r="G37" s="35">
        <f t="shared" si="3"/>
        <v>32198811</v>
      </c>
      <c r="H37" s="36">
        <f t="shared" si="3"/>
        <v>32198811</v>
      </c>
      <c r="I37" s="38">
        <f t="shared" si="3"/>
        <v>34588546</v>
      </c>
      <c r="J37" s="39">
        <f t="shared" si="3"/>
        <v>20715434</v>
      </c>
      <c r="K37" s="35">
        <f t="shared" si="3"/>
        <v>21850614</v>
      </c>
      <c r="L37" s="36">
        <f t="shared" si="3"/>
        <v>22329637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9728706</v>
      </c>
      <c r="D44" s="35">
        <f t="shared" ref="D44:L44" si="5">+D37+D43</f>
        <v>16476508</v>
      </c>
      <c r="E44" s="36">
        <f t="shared" si="5"/>
        <v>24695595</v>
      </c>
      <c r="F44" s="37">
        <f t="shared" si="5"/>
        <v>32198811</v>
      </c>
      <c r="G44" s="35">
        <f t="shared" si="5"/>
        <v>32198811</v>
      </c>
      <c r="H44" s="36">
        <f t="shared" si="5"/>
        <v>32198811</v>
      </c>
      <c r="I44" s="38">
        <f t="shared" si="5"/>
        <v>34588546</v>
      </c>
      <c r="J44" s="39">
        <f t="shared" si="5"/>
        <v>20715434</v>
      </c>
      <c r="K44" s="35">
        <f t="shared" si="5"/>
        <v>21850614</v>
      </c>
      <c r="L44" s="36">
        <f t="shared" si="5"/>
        <v>22329637</v>
      </c>
    </row>
    <row r="45" spans="1:12" x14ac:dyDescent="0.25">
      <c r="A45" s="47" t="s">
        <v>62</v>
      </c>
      <c r="B45" s="48" t="s">
        <v>63</v>
      </c>
      <c r="C45" s="49">
        <f>+C26-C44</f>
        <v>4097099</v>
      </c>
      <c r="D45" s="49">
        <f t="shared" ref="D45:L45" si="6">+D26-D44</f>
        <v>-2416199</v>
      </c>
      <c r="E45" s="50">
        <f t="shared" si="6"/>
        <v>24732545</v>
      </c>
      <c r="F45" s="51">
        <f t="shared" si="6"/>
        <v>63672153</v>
      </c>
      <c r="G45" s="49">
        <f t="shared" si="6"/>
        <v>63672153</v>
      </c>
      <c r="H45" s="50">
        <f t="shared" si="6"/>
        <v>63672153</v>
      </c>
      <c r="I45" s="52">
        <f t="shared" si="6"/>
        <v>45806761</v>
      </c>
      <c r="J45" s="53">
        <f t="shared" si="6"/>
        <v>16345000</v>
      </c>
      <c r="K45" s="49">
        <f t="shared" si="6"/>
        <v>14453876</v>
      </c>
      <c r="L45" s="50">
        <f t="shared" si="6"/>
        <v>51397102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6976784</v>
      </c>
      <c r="D47" s="23">
        <v>5776314</v>
      </c>
      <c r="E47" s="24">
        <v>9577838</v>
      </c>
      <c r="F47" s="25">
        <v>0</v>
      </c>
      <c r="G47" s="23">
        <v>0</v>
      </c>
      <c r="H47" s="24">
        <v>0</v>
      </c>
      <c r="I47" s="26">
        <v>24392254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6976784</v>
      </c>
      <c r="D50" s="56">
        <f t="shared" ref="D50:L50" si="7">SUM(D47:D49)</f>
        <v>5776314</v>
      </c>
      <c r="E50" s="57">
        <f t="shared" si="7"/>
        <v>9577838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24392254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5833171</v>
      </c>
      <c r="D7" s="23">
        <v>5954147</v>
      </c>
      <c r="E7" s="24">
        <v>6011542</v>
      </c>
      <c r="F7" s="25">
        <v>5692623</v>
      </c>
      <c r="G7" s="23">
        <v>5692623</v>
      </c>
      <c r="H7" s="24">
        <v>5692623</v>
      </c>
      <c r="I7" s="26">
        <v>8186962</v>
      </c>
      <c r="J7" s="27">
        <v>9394518</v>
      </c>
      <c r="K7" s="23">
        <v>7942809</v>
      </c>
      <c r="L7" s="24">
        <v>10590012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248874</v>
      </c>
      <c r="F8" s="25">
        <v>286391</v>
      </c>
      <c r="G8" s="23">
        <v>286391</v>
      </c>
      <c r="H8" s="24">
        <v>286391</v>
      </c>
      <c r="I8" s="26">
        <v>166130</v>
      </c>
      <c r="J8" s="27">
        <v>259617</v>
      </c>
      <c r="K8" s="23">
        <v>275193</v>
      </c>
      <c r="L8" s="24">
        <v>291705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383859</v>
      </c>
      <c r="D10" s="23">
        <v>542671</v>
      </c>
      <c r="E10" s="24">
        <v>557201</v>
      </c>
      <c r="F10" s="25">
        <v>414571</v>
      </c>
      <c r="G10" s="23">
        <v>414571</v>
      </c>
      <c r="H10" s="24">
        <v>414571</v>
      </c>
      <c r="I10" s="26">
        <v>563337</v>
      </c>
      <c r="J10" s="27">
        <v>292930</v>
      </c>
      <c r="K10" s="23">
        <v>310506</v>
      </c>
      <c r="L10" s="24">
        <v>329137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6217030</v>
      </c>
      <c r="D13" s="35">
        <f t="shared" ref="D13:L13" si="0">SUM(D6:D12)</f>
        <v>6496818</v>
      </c>
      <c r="E13" s="36">
        <f t="shared" si="0"/>
        <v>6817617</v>
      </c>
      <c r="F13" s="37">
        <f t="shared" si="0"/>
        <v>6393585</v>
      </c>
      <c r="G13" s="35">
        <f t="shared" si="0"/>
        <v>6393585</v>
      </c>
      <c r="H13" s="36">
        <f t="shared" si="0"/>
        <v>6393585</v>
      </c>
      <c r="I13" s="38">
        <f t="shared" si="0"/>
        <v>8916429</v>
      </c>
      <c r="J13" s="39">
        <f t="shared" si="0"/>
        <v>9947065</v>
      </c>
      <c r="K13" s="35">
        <f t="shared" si="0"/>
        <v>8528508</v>
      </c>
      <c r="L13" s="36">
        <f t="shared" si="0"/>
        <v>11210854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107299644</v>
      </c>
      <c r="D17" s="23">
        <v>111471612</v>
      </c>
      <c r="E17" s="24">
        <v>125196965</v>
      </c>
      <c r="F17" s="29">
        <v>218844163</v>
      </c>
      <c r="G17" s="30">
        <v>219659850</v>
      </c>
      <c r="H17" s="31">
        <v>219659850</v>
      </c>
      <c r="I17" s="26">
        <v>133678298</v>
      </c>
      <c r="J17" s="32">
        <v>168827896</v>
      </c>
      <c r="K17" s="30">
        <v>187533570</v>
      </c>
      <c r="L17" s="31">
        <v>198788184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218890</v>
      </c>
      <c r="D21" s="23">
        <v>205557</v>
      </c>
      <c r="E21" s="24">
        <v>192223</v>
      </c>
      <c r="F21" s="25">
        <v>0</v>
      </c>
      <c r="G21" s="23">
        <v>0</v>
      </c>
      <c r="H21" s="24">
        <v>0</v>
      </c>
      <c r="I21" s="26">
        <v>178890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107518534</v>
      </c>
      <c r="D25" s="41">
        <f t="shared" ref="D25:L25" si="1">SUM(D15:D24)</f>
        <v>111677169</v>
      </c>
      <c r="E25" s="42">
        <f t="shared" si="1"/>
        <v>125389188</v>
      </c>
      <c r="F25" s="43">
        <f t="shared" si="1"/>
        <v>218844163</v>
      </c>
      <c r="G25" s="41">
        <f t="shared" si="1"/>
        <v>219659850</v>
      </c>
      <c r="H25" s="42">
        <f t="shared" si="1"/>
        <v>219659850</v>
      </c>
      <c r="I25" s="44">
        <f t="shared" si="1"/>
        <v>133857188</v>
      </c>
      <c r="J25" s="45">
        <f t="shared" si="1"/>
        <v>168827896</v>
      </c>
      <c r="K25" s="41">
        <f t="shared" si="1"/>
        <v>187533570</v>
      </c>
      <c r="L25" s="42">
        <f t="shared" si="1"/>
        <v>198788184</v>
      </c>
    </row>
    <row r="26" spans="1:12" x14ac:dyDescent="0.25">
      <c r="A26" s="33" t="s">
        <v>42</v>
      </c>
      <c r="B26" s="34" t="s">
        <v>19</v>
      </c>
      <c r="C26" s="35">
        <f>+C13+C25</f>
        <v>113735564</v>
      </c>
      <c r="D26" s="35">
        <f t="shared" ref="D26:L26" si="2">+D13+D25</f>
        <v>118173987</v>
      </c>
      <c r="E26" s="36">
        <f t="shared" si="2"/>
        <v>132206805</v>
      </c>
      <c r="F26" s="37">
        <f t="shared" si="2"/>
        <v>225237748</v>
      </c>
      <c r="G26" s="35">
        <f t="shared" si="2"/>
        <v>226053435</v>
      </c>
      <c r="H26" s="36">
        <f t="shared" si="2"/>
        <v>226053435</v>
      </c>
      <c r="I26" s="38">
        <f t="shared" si="2"/>
        <v>142773617</v>
      </c>
      <c r="J26" s="39">
        <f t="shared" si="2"/>
        <v>178774961</v>
      </c>
      <c r="K26" s="35">
        <f t="shared" si="2"/>
        <v>196062078</v>
      </c>
      <c r="L26" s="36">
        <f t="shared" si="2"/>
        <v>209999038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-131902</v>
      </c>
      <c r="D32" s="23">
        <v>44014</v>
      </c>
      <c r="E32" s="24">
        <v>1507238</v>
      </c>
      <c r="F32" s="25">
        <v>856696</v>
      </c>
      <c r="G32" s="23">
        <v>167076</v>
      </c>
      <c r="H32" s="24">
        <v>167076</v>
      </c>
      <c r="I32" s="26">
        <v>354017</v>
      </c>
      <c r="J32" s="27">
        <v>179445</v>
      </c>
      <c r="K32" s="23">
        <v>192744</v>
      </c>
      <c r="L32" s="24">
        <v>207043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1709771</v>
      </c>
      <c r="E33" s="24">
        <v>645341</v>
      </c>
      <c r="F33" s="25">
        <v>0</v>
      </c>
      <c r="G33" s="23">
        <v>0</v>
      </c>
      <c r="H33" s="24">
        <v>0</v>
      </c>
      <c r="I33" s="26">
        <v>400574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1515327</v>
      </c>
      <c r="D35" s="23">
        <v>1754978</v>
      </c>
      <c r="E35" s="24">
        <v>1577016</v>
      </c>
      <c r="F35" s="25">
        <v>2047379</v>
      </c>
      <c r="G35" s="23">
        <v>2047379</v>
      </c>
      <c r="H35" s="24">
        <v>2047379</v>
      </c>
      <c r="I35" s="26">
        <v>1754256</v>
      </c>
      <c r="J35" s="27">
        <v>3313719</v>
      </c>
      <c r="K35" s="23">
        <v>3514684</v>
      </c>
      <c r="L35" s="24">
        <v>3725633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1383425</v>
      </c>
      <c r="D37" s="35">
        <f t="shared" ref="D37:L37" si="3">SUM(D29:D36)</f>
        <v>3508763</v>
      </c>
      <c r="E37" s="36">
        <f t="shared" si="3"/>
        <v>3729595</v>
      </c>
      <c r="F37" s="37">
        <f t="shared" si="3"/>
        <v>2904075</v>
      </c>
      <c r="G37" s="35">
        <f t="shared" si="3"/>
        <v>2214455</v>
      </c>
      <c r="H37" s="36">
        <f t="shared" si="3"/>
        <v>2214455</v>
      </c>
      <c r="I37" s="38">
        <f t="shared" si="3"/>
        <v>2508847</v>
      </c>
      <c r="J37" s="39">
        <f t="shared" si="3"/>
        <v>3493164</v>
      </c>
      <c r="K37" s="35">
        <f t="shared" si="3"/>
        <v>3707428</v>
      </c>
      <c r="L37" s="36">
        <f t="shared" si="3"/>
        <v>3932676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1383425</v>
      </c>
      <c r="D44" s="35">
        <f t="shared" ref="D44:L44" si="5">+D37+D43</f>
        <v>3508763</v>
      </c>
      <c r="E44" s="36">
        <f t="shared" si="5"/>
        <v>3729595</v>
      </c>
      <c r="F44" s="37">
        <f t="shared" si="5"/>
        <v>2904075</v>
      </c>
      <c r="G44" s="35">
        <f t="shared" si="5"/>
        <v>2214455</v>
      </c>
      <c r="H44" s="36">
        <f t="shared" si="5"/>
        <v>2214455</v>
      </c>
      <c r="I44" s="38">
        <f t="shared" si="5"/>
        <v>2508847</v>
      </c>
      <c r="J44" s="39">
        <f t="shared" si="5"/>
        <v>3493164</v>
      </c>
      <c r="K44" s="35">
        <f t="shared" si="5"/>
        <v>3707428</v>
      </c>
      <c r="L44" s="36">
        <f t="shared" si="5"/>
        <v>3932676</v>
      </c>
    </row>
    <row r="45" spans="1:12" x14ac:dyDescent="0.25">
      <c r="A45" s="47" t="s">
        <v>62</v>
      </c>
      <c r="B45" s="48" t="s">
        <v>63</v>
      </c>
      <c r="C45" s="49">
        <f>+C26-C44</f>
        <v>112352139</v>
      </c>
      <c r="D45" s="49">
        <f t="shared" ref="D45:L45" si="6">+D26-D44</f>
        <v>114665224</v>
      </c>
      <c r="E45" s="50">
        <f t="shared" si="6"/>
        <v>128477210</v>
      </c>
      <c r="F45" s="51">
        <f t="shared" si="6"/>
        <v>222333673</v>
      </c>
      <c r="G45" s="49">
        <f t="shared" si="6"/>
        <v>223838980</v>
      </c>
      <c r="H45" s="50">
        <f t="shared" si="6"/>
        <v>223838980</v>
      </c>
      <c r="I45" s="52">
        <f t="shared" si="6"/>
        <v>140264770</v>
      </c>
      <c r="J45" s="53">
        <f t="shared" si="6"/>
        <v>175281797</v>
      </c>
      <c r="K45" s="49">
        <f t="shared" si="6"/>
        <v>192354650</v>
      </c>
      <c r="L45" s="50">
        <f t="shared" si="6"/>
        <v>206066362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14861099</v>
      </c>
      <c r="D47" s="23">
        <v>32139834</v>
      </c>
      <c r="E47" s="24">
        <v>64313026</v>
      </c>
      <c r="F47" s="25">
        <v>20524680</v>
      </c>
      <c r="G47" s="23">
        <v>19140721</v>
      </c>
      <c r="H47" s="24">
        <v>19140721</v>
      </c>
      <c r="I47" s="26">
        <v>94381626</v>
      </c>
      <c r="J47" s="27">
        <v>31384916</v>
      </c>
      <c r="K47" s="23">
        <v>34976387</v>
      </c>
      <c r="L47" s="24">
        <v>24365970</v>
      </c>
    </row>
    <row r="48" spans="1:12" x14ac:dyDescent="0.25">
      <c r="A48" s="28" t="s">
        <v>67</v>
      </c>
      <c r="B48" s="22" t="s">
        <v>68</v>
      </c>
      <c r="C48" s="23">
        <v>-375695</v>
      </c>
      <c r="D48" s="23">
        <v>0</v>
      </c>
      <c r="E48" s="24">
        <v>1482255</v>
      </c>
      <c r="F48" s="25">
        <v>0</v>
      </c>
      <c r="G48" s="23">
        <v>0</v>
      </c>
      <c r="H48" s="24">
        <v>0</v>
      </c>
      <c r="I48" s="26">
        <v>2540824</v>
      </c>
      <c r="J48" s="27">
        <v>3487255</v>
      </c>
      <c r="K48" s="23">
        <v>5302255</v>
      </c>
      <c r="L48" s="24">
        <v>7197115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14485404</v>
      </c>
      <c r="D50" s="56">
        <f t="shared" ref="D50:L50" si="7">SUM(D47:D49)</f>
        <v>32139834</v>
      </c>
      <c r="E50" s="57">
        <f t="shared" si="7"/>
        <v>65795281</v>
      </c>
      <c r="F50" s="58">
        <f t="shared" si="7"/>
        <v>20524680</v>
      </c>
      <c r="G50" s="56">
        <f t="shared" si="7"/>
        <v>19140721</v>
      </c>
      <c r="H50" s="57">
        <f t="shared" si="7"/>
        <v>19140721</v>
      </c>
      <c r="I50" s="59">
        <f t="shared" si="7"/>
        <v>96922450</v>
      </c>
      <c r="J50" s="60">
        <f t="shared" si="7"/>
        <v>34872171</v>
      </c>
      <c r="K50" s="56">
        <f t="shared" si="7"/>
        <v>40278642</v>
      </c>
      <c r="L50" s="57">
        <f t="shared" si="7"/>
        <v>31563085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-27883657</v>
      </c>
      <c r="D6" s="23">
        <v>69046349</v>
      </c>
      <c r="E6" s="24">
        <v>290924128</v>
      </c>
      <c r="F6" s="25">
        <v>0</v>
      </c>
      <c r="G6" s="23">
        <v>0</v>
      </c>
      <c r="H6" s="24">
        <v>0</v>
      </c>
      <c r="I6" s="26">
        <v>-35066753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146413909</v>
      </c>
      <c r="D7" s="23">
        <v>122822371</v>
      </c>
      <c r="E7" s="24">
        <v>91993610</v>
      </c>
      <c r="F7" s="25">
        <v>0</v>
      </c>
      <c r="G7" s="23">
        <v>0</v>
      </c>
      <c r="H7" s="24">
        <v>0</v>
      </c>
      <c r="I7" s="26">
        <v>149491648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2312426</v>
      </c>
      <c r="D10" s="23">
        <v>-30784653</v>
      </c>
      <c r="E10" s="24">
        <v>-26813851</v>
      </c>
      <c r="F10" s="25">
        <v>882296</v>
      </c>
      <c r="G10" s="23">
        <v>-6786090</v>
      </c>
      <c r="H10" s="24">
        <v>-6786090</v>
      </c>
      <c r="I10" s="26">
        <v>-22120575</v>
      </c>
      <c r="J10" s="27">
        <v>2936984</v>
      </c>
      <c r="K10" s="23">
        <v>13115104</v>
      </c>
      <c r="L10" s="24">
        <v>23787696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120842678</v>
      </c>
      <c r="D13" s="35">
        <f t="shared" ref="D13:L13" si="0">SUM(D6:D12)</f>
        <v>161084067</v>
      </c>
      <c r="E13" s="36">
        <f t="shared" si="0"/>
        <v>356103887</v>
      </c>
      <c r="F13" s="37">
        <f t="shared" si="0"/>
        <v>882296</v>
      </c>
      <c r="G13" s="35">
        <f t="shared" si="0"/>
        <v>-6786090</v>
      </c>
      <c r="H13" s="36">
        <f t="shared" si="0"/>
        <v>-6786090</v>
      </c>
      <c r="I13" s="38">
        <f t="shared" si="0"/>
        <v>92304320</v>
      </c>
      <c r="J13" s="39">
        <f t="shared" si="0"/>
        <v>2936984</v>
      </c>
      <c r="K13" s="35">
        <f t="shared" si="0"/>
        <v>13115104</v>
      </c>
      <c r="L13" s="36">
        <f t="shared" si="0"/>
        <v>23787696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37793952</v>
      </c>
      <c r="D17" s="23">
        <v>26106581</v>
      </c>
      <c r="E17" s="24">
        <v>33416819</v>
      </c>
      <c r="F17" s="29">
        <v>47910000</v>
      </c>
      <c r="G17" s="30">
        <v>43637845</v>
      </c>
      <c r="H17" s="31">
        <v>43637845</v>
      </c>
      <c r="I17" s="26">
        <v>26982339</v>
      </c>
      <c r="J17" s="32">
        <v>74135869</v>
      </c>
      <c r="K17" s="30">
        <v>72088868</v>
      </c>
      <c r="L17" s="31">
        <v>40895201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37793952</v>
      </c>
      <c r="D25" s="41">
        <f t="shared" ref="D25:L25" si="1">SUM(D15:D24)</f>
        <v>26106581</v>
      </c>
      <c r="E25" s="42">
        <f t="shared" si="1"/>
        <v>33416819</v>
      </c>
      <c r="F25" s="43">
        <f t="shared" si="1"/>
        <v>47910000</v>
      </c>
      <c r="G25" s="41">
        <f t="shared" si="1"/>
        <v>43637845</v>
      </c>
      <c r="H25" s="42">
        <f t="shared" si="1"/>
        <v>43637845</v>
      </c>
      <c r="I25" s="44">
        <f t="shared" si="1"/>
        <v>26982339</v>
      </c>
      <c r="J25" s="45">
        <f t="shared" si="1"/>
        <v>74135869</v>
      </c>
      <c r="K25" s="41">
        <f t="shared" si="1"/>
        <v>72088868</v>
      </c>
      <c r="L25" s="42">
        <f t="shared" si="1"/>
        <v>40895201</v>
      </c>
    </row>
    <row r="26" spans="1:12" x14ac:dyDescent="0.25">
      <c r="A26" s="33" t="s">
        <v>42</v>
      </c>
      <c r="B26" s="34" t="s">
        <v>19</v>
      </c>
      <c r="C26" s="35">
        <f>+C13+C25</f>
        <v>158636630</v>
      </c>
      <c r="D26" s="35">
        <f t="shared" ref="D26:L26" si="2">+D13+D25</f>
        <v>187190648</v>
      </c>
      <c r="E26" s="36">
        <f t="shared" si="2"/>
        <v>389520706</v>
      </c>
      <c r="F26" s="37">
        <f t="shared" si="2"/>
        <v>48792296</v>
      </c>
      <c r="G26" s="35">
        <f t="shared" si="2"/>
        <v>36851755</v>
      </c>
      <c r="H26" s="36">
        <f t="shared" si="2"/>
        <v>36851755</v>
      </c>
      <c r="I26" s="38">
        <f t="shared" si="2"/>
        <v>119286659</v>
      </c>
      <c r="J26" s="39">
        <f t="shared" si="2"/>
        <v>77072853</v>
      </c>
      <c r="K26" s="35">
        <f t="shared" si="2"/>
        <v>85203972</v>
      </c>
      <c r="L26" s="36">
        <f t="shared" si="2"/>
        <v>64682897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23666272</v>
      </c>
      <c r="D32" s="23">
        <v>117693207</v>
      </c>
      <c r="E32" s="24">
        <v>387597810</v>
      </c>
      <c r="F32" s="25">
        <v>0</v>
      </c>
      <c r="G32" s="23">
        <v>0</v>
      </c>
      <c r="H32" s="24">
        <v>0</v>
      </c>
      <c r="I32" s="26">
        <v>66958685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-3569</v>
      </c>
      <c r="D33" s="23">
        <v>-2774579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23662703</v>
      </c>
      <c r="D37" s="35">
        <f t="shared" ref="D37:L37" si="3">SUM(D29:D36)</f>
        <v>114918628</v>
      </c>
      <c r="E37" s="36">
        <f t="shared" si="3"/>
        <v>387597810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66958685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23662703</v>
      </c>
      <c r="D44" s="35">
        <f t="shared" ref="D44:L44" si="5">+D37+D43</f>
        <v>114918628</v>
      </c>
      <c r="E44" s="36">
        <f t="shared" si="5"/>
        <v>387597810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66958685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134973927</v>
      </c>
      <c r="D45" s="49">
        <f t="shared" ref="D45:L45" si="6">+D26-D44</f>
        <v>72272020</v>
      </c>
      <c r="E45" s="50">
        <f t="shared" si="6"/>
        <v>1922896</v>
      </c>
      <c r="F45" s="51">
        <f t="shared" si="6"/>
        <v>48792296</v>
      </c>
      <c r="G45" s="49">
        <f t="shared" si="6"/>
        <v>36851755</v>
      </c>
      <c r="H45" s="50">
        <f t="shared" si="6"/>
        <v>36851755</v>
      </c>
      <c r="I45" s="52">
        <f t="shared" si="6"/>
        <v>52327974</v>
      </c>
      <c r="J45" s="53">
        <f t="shared" si="6"/>
        <v>77072853</v>
      </c>
      <c r="K45" s="49">
        <f t="shared" si="6"/>
        <v>85203972</v>
      </c>
      <c r="L45" s="50">
        <f t="shared" si="6"/>
        <v>64682897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1262502</v>
      </c>
      <c r="D6" s="23">
        <v>-375903143</v>
      </c>
      <c r="E6" s="24">
        <v>-514746427</v>
      </c>
      <c r="F6" s="25">
        <v>346887626</v>
      </c>
      <c r="G6" s="23">
        <v>346887626</v>
      </c>
      <c r="H6" s="24">
        <v>346887626</v>
      </c>
      <c r="I6" s="26">
        <v>-1109740493</v>
      </c>
      <c r="J6" s="27">
        <v>265457550</v>
      </c>
      <c r="K6" s="23">
        <v>282444982</v>
      </c>
      <c r="L6" s="24">
        <v>296347125</v>
      </c>
    </row>
    <row r="7" spans="1:12" x14ac:dyDescent="0.25">
      <c r="A7" s="28" t="s">
        <v>22</v>
      </c>
      <c r="B7" s="22" t="s">
        <v>9</v>
      </c>
      <c r="C7" s="23">
        <v>-39498775</v>
      </c>
      <c r="D7" s="23">
        <v>-50729671</v>
      </c>
      <c r="E7" s="24">
        <v>131369421</v>
      </c>
      <c r="F7" s="25">
        <v>-531385</v>
      </c>
      <c r="G7" s="23">
        <v>-531385</v>
      </c>
      <c r="H7" s="24">
        <v>-531385</v>
      </c>
      <c r="I7" s="26">
        <v>284927406</v>
      </c>
      <c r="J7" s="27">
        <v>77960378</v>
      </c>
      <c r="K7" s="23">
        <v>81846866</v>
      </c>
      <c r="L7" s="24">
        <v>85944086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16149</v>
      </c>
      <c r="E8" s="24">
        <v>263605</v>
      </c>
      <c r="F8" s="25">
        <v>436460</v>
      </c>
      <c r="G8" s="23">
        <v>436460</v>
      </c>
      <c r="H8" s="24">
        <v>436460</v>
      </c>
      <c r="I8" s="26">
        <v>6041692</v>
      </c>
      <c r="J8" s="27">
        <v>217108</v>
      </c>
      <c r="K8" s="23">
        <v>353566</v>
      </c>
      <c r="L8" s="24">
        <v>375770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475154</v>
      </c>
      <c r="D10" s="23">
        <v>-7073270</v>
      </c>
      <c r="E10" s="24">
        <v>-826204</v>
      </c>
      <c r="F10" s="25">
        <v>-73307308</v>
      </c>
      <c r="G10" s="23">
        <v>-72573273</v>
      </c>
      <c r="H10" s="24">
        <v>-72573273</v>
      </c>
      <c r="I10" s="26">
        <v>-3311011</v>
      </c>
      <c r="J10" s="27">
        <v>-77287312</v>
      </c>
      <c r="K10" s="23">
        <v>-74601637</v>
      </c>
      <c r="L10" s="24">
        <v>-74518460</v>
      </c>
    </row>
    <row r="11" spans="1:12" x14ac:dyDescent="0.25">
      <c r="A11" s="28" t="s">
        <v>27</v>
      </c>
      <c r="B11" s="22" t="s">
        <v>19</v>
      </c>
      <c r="C11" s="23">
        <v>19594333</v>
      </c>
      <c r="D11" s="23">
        <v>70647532</v>
      </c>
      <c r="E11" s="24">
        <v>65969617</v>
      </c>
      <c r="F11" s="29">
        <v>0</v>
      </c>
      <c r="G11" s="30">
        <v>0</v>
      </c>
      <c r="H11" s="31">
        <v>0</v>
      </c>
      <c r="I11" s="26">
        <v>141699722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-18166786</v>
      </c>
      <c r="D13" s="35">
        <f t="shared" ref="D13:L13" si="0">SUM(D6:D12)</f>
        <v>-363042403</v>
      </c>
      <c r="E13" s="36">
        <f t="shared" si="0"/>
        <v>-317969988</v>
      </c>
      <c r="F13" s="37">
        <f t="shared" si="0"/>
        <v>273485393</v>
      </c>
      <c r="G13" s="35">
        <f t="shared" si="0"/>
        <v>274219428</v>
      </c>
      <c r="H13" s="36">
        <f t="shared" si="0"/>
        <v>274219428</v>
      </c>
      <c r="I13" s="38">
        <f t="shared" si="0"/>
        <v>-680382684</v>
      </c>
      <c r="J13" s="39">
        <f t="shared" si="0"/>
        <v>266347724</v>
      </c>
      <c r="K13" s="35">
        <f t="shared" si="0"/>
        <v>290043777</v>
      </c>
      <c r="L13" s="36">
        <f t="shared" si="0"/>
        <v>308148521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121842440</v>
      </c>
      <c r="D17" s="23">
        <v>130439435</v>
      </c>
      <c r="E17" s="24">
        <v>453121442</v>
      </c>
      <c r="F17" s="29">
        <v>252816399</v>
      </c>
      <c r="G17" s="30">
        <v>356093023</v>
      </c>
      <c r="H17" s="31">
        <v>356093023</v>
      </c>
      <c r="I17" s="26">
        <v>849662042</v>
      </c>
      <c r="J17" s="32">
        <v>303405323</v>
      </c>
      <c r="K17" s="30">
        <v>205972136</v>
      </c>
      <c r="L17" s="31">
        <v>203130610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-3403</v>
      </c>
      <c r="E22" s="24">
        <v>-158386</v>
      </c>
      <c r="F22" s="25">
        <v>0</v>
      </c>
      <c r="G22" s="23">
        <v>0</v>
      </c>
      <c r="H22" s="24">
        <v>0</v>
      </c>
      <c r="I22" s="26">
        <v>-138382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121842440</v>
      </c>
      <c r="D25" s="41">
        <f t="shared" ref="D25:L25" si="1">SUM(D15:D24)</f>
        <v>130436032</v>
      </c>
      <c r="E25" s="42">
        <f t="shared" si="1"/>
        <v>452963056</v>
      </c>
      <c r="F25" s="43">
        <f t="shared" si="1"/>
        <v>252816399</v>
      </c>
      <c r="G25" s="41">
        <f t="shared" si="1"/>
        <v>356093023</v>
      </c>
      <c r="H25" s="42">
        <f t="shared" si="1"/>
        <v>356093023</v>
      </c>
      <c r="I25" s="44">
        <f t="shared" si="1"/>
        <v>849523660</v>
      </c>
      <c r="J25" s="45">
        <f t="shared" si="1"/>
        <v>303405323</v>
      </c>
      <c r="K25" s="41">
        <f t="shared" si="1"/>
        <v>205972136</v>
      </c>
      <c r="L25" s="42">
        <f t="shared" si="1"/>
        <v>203130610</v>
      </c>
    </row>
    <row r="26" spans="1:12" x14ac:dyDescent="0.25">
      <c r="A26" s="33" t="s">
        <v>42</v>
      </c>
      <c r="B26" s="34" t="s">
        <v>19</v>
      </c>
      <c r="C26" s="35">
        <f>+C13+C25</f>
        <v>103675654</v>
      </c>
      <c r="D26" s="35">
        <f t="shared" ref="D26:L26" si="2">+D13+D25</f>
        <v>-232606371</v>
      </c>
      <c r="E26" s="36">
        <f t="shared" si="2"/>
        <v>134993068</v>
      </c>
      <c r="F26" s="37">
        <f t="shared" si="2"/>
        <v>526301792</v>
      </c>
      <c r="G26" s="35">
        <f t="shared" si="2"/>
        <v>630312451</v>
      </c>
      <c r="H26" s="36">
        <f t="shared" si="2"/>
        <v>630312451</v>
      </c>
      <c r="I26" s="38">
        <f t="shared" si="2"/>
        <v>169140976</v>
      </c>
      <c r="J26" s="39">
        <f t="shared" si="2"/>
        <v>569753047</v>
      </c>
      <c r="K26" s="35">
        <f t="shared" si="2"/>
        <v>496015913</v>
      </c>
      <c r="L26" s="36">
        <f t="shared" si="2"/>
        <v>511279131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165152075</v>
      </c>
      <c r="D32" s="23">
        <v>194187565</v>
      </c>
      <c r="E32" s="24">
        <v>13779110</v>
      </c>
      <c r="F32" s="25">
        <v>407759949</v>
      </c>
      <c r="G32" s="23">
        <v>511770608</v>
      </c>
      <c r="H32" s="24">
        <v>511770608</v>
      </c>
      <c r="I32" s="26">
        <v>29672984</v>
      </c>
      <c r="J32" s="27">
        <v>351182560</v>
      </c>
      <c r="K32" s="23">
        <v>261390033</v>
      </c>
      <c r="L32" s="24">
        <v>266769217</v>
      </c>
    </row>
    <row r="33" spans="1:12" x14ac:dyDescent="0.25">
      <c r="A33" s="28" t="s">
        <v>50</v>
      </c>
      <c r="B33" s="22" t="s">
        <v>51</v>
      </c>
      <c r="C33" s="23">
        <v>192433</v>
      </c>
      <c r="D33" s="23">
        <v>-30797601</v>
      </c>
      <c r="E33" s="24">
        <v>-554197993</v>
      </c>
      <c r="F33" s="25">
        <v>-238171516</v>
      </c>
      <c r="G33" s="23">
        <v>-349715750</v>
      </c>
      <c r="H33" s="24">
        <v>-349715750</v>
      </c>
      <c r="I33" s="26">
        <v>-987466017</v>
      </c>
      <c r="J33" s="27">
        <v>-443492181</v>
      </c>
      <c r="K33" s="23">
        <v>-560811325</v>
      </c>
      <c r="L33" s="24">
        <v>-663764735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297461</v>
      </c>
      <c r="K34" s="23">
        <v>315309</v>
      </c>
      <c r="L34" s="24">
        <v>334228</v>
      </c>
    </row>
    <row r="35" spans="1:12" x14ac:dyDescent="0.25">
      <c r="A35" s="28" t="s">
        <v>27</v>
      </c>
      <c r="B35" s="22" t="s">
        <v>19</v>
      </c>
      <c r="C35" s="23">
        <v>22842</v>
      </c>
      <c r="D35" s="23">
        <v>-7275797</v>
      </c>
      <c r="E35" s="24">
        <v>1594</v>
      </c>
      <c r="F35" s="25">
        <v>35254264</v>
      </c>
      <c r="G35" s="23">
        <v>35254264</v>
      </c>
      <c r="H35" s="24">
        <v>35254264</v>
      </c>
      <c r="I35" s="26">
        <v>0</v>
      </c>
      <c r="J35" s="27">
        <v>34770395</v>
      </c>
      <c r="K35" s="23">
        <v>36504618</v>
      </c>
      <c r="L35" s="24">
        <v>38331666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165367350</v>
      </c>
      <c r="D37" s="35">
        <f t="shared" ref="D37:L37" si="3">SUM(D29:D36)</f>
        <v>156114167</v>
      </c>
      <c r="E37" s="36">
        <f t="shared" si="3"/>
        <v>-540417289</v>
      </c>
      <c r="F37" s="37">
        <f t="shared" si="3"/>
        <v>204842697</v>
      </c>
      <c r="G37" s="35">
        <f t="shared" si="3"/>
        <v>197309122</v>
      </c>
      <c r="H37" s="36">
        <f t="shared" si="3"/>
        <v>197309122</v>
      </c>
      <c r="I37" s="38">
        <f t="shared" si="3"/>
        <v>-957793033</v>
      </c>
      <c r="J37" s="39">
        <f t="shared" si="3"/>
        <v>-57241765</v>
      </c>
      <c r="K37" s="35">
        <f t="shared" si="3"/>
        <v>-262601365</v>
      </c>
      <c r="L37" s="36">
        <f t="shared" si="3"/>
        <v>-358329624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165367350</v>
      </c>
      <c r="D44" s="35">
        <f t="shared" ref="D44:L44" si="5">+D37+D43</f>
        <v>156114167</v>
      </c>
      <c r="E44" s="36">
        <f t="shared" si="5"/>
        <v>-540417289</v>
      </c>
      <c r="F44" s="37">
        <f t="shared" si="5"/>
        <v>204842697</v>
      </c>
      <c r="G44" s="35">
        <f t="shared" si="5"/>
        <v>197309122</v>
      </c>
      <c r="H44" s="36">
        <f t="shared" si="5"/>
        <v>197309122</v>
      </c>
      <c r="I44" s="38">
        <f t="shared" si="5"/>
        <v>-957793033</v>
      </c>
      <c r="J44" s="39">
        <f t="shared" si="5"/>
        <v>-57241765</v>
      </c>
      <c r="K44" s="35">
        <f t="shared" si="5"/>
        <v>-262601365</v>
      </c>
      <c r="L44" s="36">
        <f t="shared" si="5"/>
        <v>-358329624</v>
      </c>
    </row>
    <row r="45" spans="1:12" x14ac:dyDescent="0.25">
      <c r="A45" s="47" t="s">
        <v>62</v>
      </c>
      <c r="B45" s="48" t="s">
        <v>63</v>
      </c>
      <c r="C45" s="49">
        <f>+C26-C44</f>
        <v>-61691696</v>
      </c>
      <c r="D45" s="49">
        <f t="shared" ref="D45:L45" si="6">+D26-D44</f>
        <v>-388720538</v>
      </c>
      <c r="E45" s="50">
        <f t="shared" si="6"/>
        <v>675410357</v>
      </c>
      <c r="F45" s="51">
        <f t="shared" si="6"/>
        <v>321459095</v>
      </c>
      <c r="G45" s="49">
        <f t="shared" si="6"/>
        <v>433003329</v>
      </c>
      <c r="H45" s="50">
        <f t="shared" si="6"/>
        <v>433003329</v>
      </c>
      <c r="I45" s="52">
        <f t="shared" si="6"/>
        <v>1126934009</v>
      </c>
      <c r="J45" s="53">
        <f t="shared" si="6"/>
        <v>626994812</v>
      </c>
      <c r="K45" s="49">
        <f t="shared" si="6"/>
        <v>758617278</v>
      </c>
      <c r="L45" s="50">
        <f t="shared" si="6"/>
        <v>869608755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62774320</v>
      </c>
      <c r="D47" s="23">
        <v>76701373</v>
      </c>
      <c r="E47" s="24">
        <v>378623966</v>
      </c>
      <c r="F47" s="25">
        <v>294266612</v>
      </c>
      <c r="G47" s="23">
        <v>405810846</v>
      </c>
      <c r="H47" s="24">
        <v>405810846</v>
      </c>
      <c r="I47" s="26">
        <v>1176581831</v>
      </c>
      <c r="J47" s="27">
        <v>47084777</v>
      </c>
      <c r="K47" s="23">
        <v>45572342</v>
      </c>
      <c r="L47" s="24">
        <v>51355962</v>
      </c>
    </row>
    <row r="48" spans="1:12" x14ac:dyDescent="0.25">
      <c r="A48" s="28" t="s">
        <v>67</v>
      </c>
      <c r="B48" s="22" t="s">
        <v>68</v>
      </c>
      <c r="C48" s="23">
        <v>-11521562</v>
      </c>
      <c r="D48" s="23">
        <v>-25448615</v>
      </c>
      <c r="E48" s="24">
        <v>21411524</v>
      </c>
      <c r="F48" s="25">
        <v>0</v>
      </c>
      <c r="G48" s="23">
        <v>0</v>
      </c>
      <c r="H48" s="24">
        <v>0</v>
      </c>
      <c r="I48" s="26">
        <v>-2650402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51252758</v>
      </c>
      <c r="D50" s="56">
        <f t="shared" ref="D50:L50" si="7">SUM(D47:D49)</f>
        <v>51252758</v>
      </c>
      <c r="E50" s="57">
        <f t="shared" si="7"/>
        <v>400035490</v>
      </c>
      <c r="F50" s="58">
        <f t="shared" si="7"/>
        <v>294266612</v>
      </c>
      <c r="G50" s="56">
        <f t="shared" si="7"/>
        <v>405810846</v>
      </c>
      <c r="H50" s="57">
        <f t="shared" si="7"/>
        <v>405810846</v>
      </c>
      <c r="I50" s="59">
        <f t="shared" si="7"/>
        <v>1173931429</v>
      </c>
      <c r="J50" s="60">
        <f t="shared" si="7"/>
        <v>47084777</v>
      </c>
      <c r="K50" s="56">
        <f t="shared" si="7"/>
        <v>45572342</v>
      </c>
      <c r="L50" s="57">
        <f t="shared" si="7"/>
        <v>51355962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37115346</v>
      </c>
      <c r="D6" s="23">
        <v>6980923</v>
      </c>
      <c r="E6" s="24">
        <v>61174484</v>
      </c>
      <c r="F6" s="25">
        <v>0</v>
      </c>
      <c r="G6" s="23">
        <v>0</v>
      </c>
      <c r="H6" s="24">
        <v>0</v>
      </c>
      <c r="I6" s="26">
        <v>66645264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20980521</v>
      </c>
      <c r="D7" s="23">
        <v>11221968</v>
      </c>
      <c r="E7" s="24">
        <v>2081444</v>
      </c>
      <c r="F7" s="25">
        <v>-100709700</v>
      </c>
      <c r="G7" s="23">
        <v>-94442200</v>
      </c>
      <c r="H7" s="24">
        <v>-94442200</v>
      </c>
      <c r="I7" s="26">
        <v>-10327651</v>
      </c>
      <c r="J7" s="27">
        <v>-100412000</v>
      </c>
      <c r="K7" s="23">
        <v>-105835300</v>
      </c>
      <c r="L7" s="24">
        <v>-111583900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-3577</v>
      </c>
      <c r="E8" s="24">
        <v>-2207</v>
      </c>
      <c r="F8" s="25">
        <v>0</v>
      </c>
      <c r="G8" s="23">
        <v>0</v>
      </c>
      <c r="H8" s="24">
        <v>0</v>
      </c>
      <c r="I8" s="26">
        <v>3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-1874019</v>
      </c>
      <c r="D10" s="23">
        <v>-1738101</v>
      </c>
      <c r="E10" s="24">
        <v>-1856219</v>
      </c>
      <c r="F10" s="25">
        <v>470900</v>
      </c>
      <c r="G10" s="23">
        <v>443700</v>
      </c>
      <c r="H10" s="24">
        <v>443700</v>
      </c>
      <c r="I10" s="26">
        <v>-1584918</v>
      </c>
      <c r="J10" s="27">
        <v>443700</v>
      </c>
      <c r="K10" s="23">
        <v>443700</v>
      </c>
      <c r="L10" s="24">
        <v>443700</v>
      </c>
    </row>
    <row r="11" spans="1:12" x14ac:dyDescent="0.25">
      <c r="A11" s="28" t="s">
        <v>27</v>
      </c>
      <c r="B11" s="22" t="s">
        <v>19</v>
      </c>
      <c r="C11" s="23">
        <v>-6461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-26225</v>
      </c>
      <c r="D12" s="23">
        <v>46341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56189162</v>
      </c>
      <c r="D13" s="35">
        <f t="shared" ref="D13:L13" si="0">SUM(D6:D12)</f>
        <v>16507554</v>
      </c>
      <c r="E13" s="36">
        <f t="shared" si="0"/>
        <v>61397502</v>
      </c>
      <c r="F13" s="37">
        <f t="shared" si="0"/>
        <v>-100238800</v>
      </c>
      <c r="G13" s="35">
        <f t="shared" si="0"/>
        <v>-93998500</v>
      </c>
      <c r="H13" s="36">
        <f t="shared" si="0"/>
        <v>-93998500</v>
      </c>
      <c r="I13" s="38">
        <f t="shared" si="0"/>
        <v>54732698</v>
      </c>
      <c r="J13" s="39">
        <f t="shared" si="0"/>
        <v>-99968300</v>
      </c>
      <c r="K13" s="35">
        <f t="shared" si="0"/>
        <v>-105391600</v>
      </c>
      <c r="L13" s="36">
        <f t="shared" si="0"/>
        <v>-111140200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435132900</v>
      </c>
      <c r="G17" s="30">
        <v>386711700</v>
      </c>
      <c r="H17" s="31">
        <v>386711700</v>
      </c>
      <c r="I17" s="26">
        <v>0</v>
      </c>
      <c r="J17" s="32">
        <v>406512100</v>
      </c>
      <c r="K17" s="30">
        <v>413214000</v>
      </c>
      <c r="L17" s="31">
        <v>404069400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435132900</v>
      </c>
      <c r="G25" s="41">
        <f t="shared" si="1"/>
        <v>386711700</v>
      </c>
      <c r="H25" s="42">
        <f t="shared" si="1"/>
        <v>386711700</v>
      </c>
      <c r="I25" s="44">
        <f t="shared" si="1"/>
        <v>0</v>
      </c>
      <c r="J25" s="45">
        <f t="shared" si="1"/>
        <v>406512100</v>
      </c>
      <c r="K25" s="41">
        <f t="shared" si="1"/>
        <v>413214000</v>
      </c>
      <c r="L25" s="42">
        <f t="shared" si="1"/>
        <v>404069400</v>
      </c>
    </row>
    <row r="26" spans="1:12" x14ac:dyDescent="0.25">
      <c r="A26" s="33" t="s">
        <v>42</v>
      </c>
      <c r="B26" s="34" t="s">
        <v>19</v>
      </c>
      <c r="C26" s="35">
        <f>+C13+C25</f>
        <v>56189162</v>
      </c>
      <c r="D26" s="35">
        <f t="shared" ref="D26:L26" si="2">+D13+D25</f>
        <v>16507554</v>
      </c>
      <c r="E26" s="36">
        <f t="shared" si="2"/>
        <v>61397502</v>
      </c>
      <c r="F26" s="37">
        <f t="shared" si="2"/>
        <v>334894100</v>
      </c>
      <c r="G26" s="35">
        <f t="shared" si="2"/>
        <v>292713200</v>
      </c>
      <c r="H26" s="36">
        <f t="shared" si="2"/>
        <v>292713200</v>
      </c>
      <c r="I26" s="38">
        <f t="shared" si="2"/>
        <v>54732698</v>
      </c>
      <c r="J26" s="39">
        <f t="shared" si="2"/>
        <v>306543800</v>
      </c>
      <c r="K26" s="35">
        <f t="shared" si="2"/>
        <v>307822400</v>
      </c>
      <c r="L26" s="36">
        <f t="shared" si="2"/>
        <v>292929200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-1261899</v>
      </c>
      <c r="D32" s="23">
        <v>5751437</v>
      </c>
      <c r="E32" s="24">
        <v>28479565</v>
      </c>
      <c r="F32" s="25">
        <v>0</v>
      </c>
      <c r="G32" s="23">
        <v>0</v>
      </c>
      <c r="H32" s="24">
        <v>0</v>
      </c>
      <c r="I32" s="26">
        <v>29787294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-11574115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-10101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120</v>
      </c>
      <c r="F35" s="25">
        <v>0</v>
      </c>
      <c r="G35" s="23">
        <v>0</v>
      </c>
      <c r="H35" s="24">
        <v>0</v>
      </c>
      <c r="I35" s="26">
        <v>-523512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-1261899</v>
      </c>
      <c r="D37" s="35">
        <f t="shared" ref="D37:L37" si="3">SUM(D29:D36)</f>
        <v>5741336</v>
      </c>
      <c r="E37" s="36">
        <f t="shared" si="3"/>
        <v>28479685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17689667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-26953</v>
      </c>
      <c r="D40" s="23">
        <v>-5340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-26953</v>
      </c>
      <c r="D43" s="41">
        <f t="shared" ref="D43:L43" si="4">SUM(D39:D42)</f>
        <v>-5340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-1288852</v>
      </c>
      <c r="D44" s="35">
        <f t="shared" ref="D44:L44" si="5">+D37+D43</f>
        <v>5735996</v>
      </c>
      <c r="E44" s="36">
        <f t="shared" si="5"/>
        <v>28479685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17689667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57478014</v>
      </c>
      <c r="D45" s="49">
        <f t="shared" ref="D45:L45" si="6">+D26-D44</f>
        <v>10771558</v>
      </c>
      <c r="E45" s="50">
        <f t="shared" si="6"/>
        <v>32917817</v>
      </c>
      <c r="F45" s="51">
        <f t="shared" si="6"/>
        <v>334894100</v>
      </c>
      <c r="G45" s="49">
        <f t="shared" si="6"/>
        <v>292713200</v>
      </c>
      <c r="H45" s="50">
        <f t="shared" si="6"/>
        <v>292713200</v>
      </c>
      <c r="I45" s="52">
        <f t="shared" si="6"/>
        <v>37043031</v>
      </c>
      <c r="J45" s="53">
        <f t="shared" si="6"/>
        <v>306543800</v>
      </c>
      <c r="K45" s="49">
        <f t="shared" si="6"/>
        <v>307822400</v>
      </c>
      <c r="L45" s="50">
        <f t="shared" si="6"/>
        <v>292929200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-16950789</v>
      </c>
      <c r="D6" s="23">
        <v>-54399357</v>
      </c>
      <c r="E6" s="24">
        <v>-103918383</v>
      </c>
      <c r="F6" s="25">
        <v>112841601</v>
      </c>
      <c r="G6" s="23">
        <v>-33640128</v>
      </c>
      <c r="H6" s="24">
        <v>-33640128</v>
      </c>
      <c r="I6" s="26">
        <v>-149949573</v>
      </c>
      <c r="J6" s="27">
        <v>-49802346</v>
      </c>
      <c r="K6" s="23">
        <v>73013302</v>
      </c>
      <c r="L6" s="24">
        <v>72891961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13200935</v>
      </c>
      <c r="E7" s="24">
        <v>88391636</v>
      </c>
      <c r="F7" s="25">
        <v>-12092822</v>
      </c>
      <c r="G7" s="23">
        <v>89672668</v>
      </c>
      <c r="H7" s="24">
        <v>89672668</v>
      </c>
      <c r="I7" s="26">
        <v>157907582</v>
      </c>
      <c r="J7" s="27">
        <v>89066946</v>
      </c>
      <c r="K7" s="23">
        <v>-2042936</v>
      </c>
      <c r="L7" s="24">
        <v>-1680653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1146337</v>
      </c>
      <c r="F8" s="25">
        <v>0</v>
      </c>
      <c r="G8" s="23">
        <v>1146337</v>
      </c>
      <c r="H8" s="24">
        <v>1146337</v>
      </c>
      <c r="I8" s="26">
        <v>172276</v>
      </c>
      <c r="J8" s="27">
        <v>1146337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-669895</v>
      </c>
      <c r="D10" s="23">
        <v>-1787727</v>
      </c>
      <c r="E10" s="24">
        <v>-2814652</v>
      </c>
      <c r="F10" s="25">
        <v>-10437346</v>
      </c>
      <c r="G10" s="23">
        <v>-9035757</v>
      </c>
      <c r="H10" s="24">
        <v>-9035757</v>
      </c>
      <c r="I10" s="26">
        <v>-3718598</v>
      </c>
      <c r="J10" s="27">
        <v>-8783394</v>
      </c>
      <c r="K10" s="23">
        <v>-6175397</v>
      </c>
      <c r="L10" s="24">
        <v>-6555008</v>
      </c>
    </row>
    <row r="11" spans="1:12" x14ac:dyDescent="0.25">
      <c r="A11" s="28" t="s">
        <v>27</v>
      </c>
      <c r="B11" s="22" t="s">
        <v>19</v>
      </c>
      <c r="C11" s="23">
        <v>3365909</v>
      </c>
      <c r="D11" s="23">
        <v>8271950</v>
      </c>
      <c r="E11" s="24">
        <v>14533967</v>
      </c>
      <c r="F11" s="29">
        <v>-359</v>
      </c>
      <c r="G11" s="30">
        <v>14533970</v>
      </c>
      <c r="H11" s="31">
        <v>14533970</v>
      </c>
      <c r="I11" s="26">
        <v>20174002</v>
      </c>
      <c r="J11" s="32">
        <v>14533970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-14254775</v>
      </c>
      <c r="D13" s="35">
        <f t="shared" ref="D13:L13" si="0">SUM(D6:D12)</f>
        <v>-34714199</v>
      </c>
      <c r="E13" s="36">
        <f t="shared" si="0"/>
        <v>-2661095</v>
      </c>
      <c r="F13" s="37">
        <f t="shared" si="0"/>
        <v>90311074</v>
      </c>
      <c r="G13" s="35">
        <f t="shared" si="0"/>
        <v>62677090</v>
      </c>
      <c r="H13" s="36">
        <f t="shared" si="0"/>
        <v>62677090</v>
      </c>
      <c r="I13" s="38">
        <f t="shared" si="0"/>
        <v>24585689</v>
      </c>
      <c r="J13" s="39">
        <f t="shared" si="0"/>
        <v>46161513</v>
      </c>
      <c r="K13" s="35">
        <f t="shared" si="0"/>
        <v>64794969</v>
      </c>
      <c r="L13" s="36">
        <f t="shared" si="0"/>
        <v>64656300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-5997687</v>
      </c>
      <c r="D17" s="23">
        <v>10785368</v>
      </c>
      <c r="E17" s="24">
        <v>22894199</v>
      </c>
      <c r="F17" s="29">
        <v>24316070</v>
      </c>
      <c r="G17" s="30">
        <v>46094318</v>
      </c>
      <c r="H17" s="31">
        <v>46094318</v>
      </c>
      <c r="I17" s="26">
        <v>51037175</v>
      </c>
      <c r="J17" s="32">
        <v>68435761</v>
      </c>
      <c r="K17" s="30">
        <v>33448044</v>
      </c>
      <c r="L17" s="31">
        <v>35428683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-5997687</v>
      </c>
      <c r="D25" s="41">
        <f t="shared" ref="D25:L25" si="1">SUM(D15:D24)</f>
        <v>10785368</v>
      </c>
      <c r="E25" s="42">
        <f t="shared" si="1"/>
        <v>22894199</v>
      </c>
      <c r="F25" s="43">
        <f t="shared" si="1"/>
        <v>24316070</v>
      </c>
      <c r="G25" s="41">
        <f t="shared" si="1"/>
        <v>46094318</v>
      </c>
      <c r="H25" s="42">
        <f t="shared" si="1"/>
        <v>46094318</v>
      </c>
      <c r="I25" s="44">
        <f t="shared" si="1"/>
        <v>51037175</v>
      </c>
      <c r="J25" s="45">
        <f t="shared" si="1"/>
        <v>68435761</v>
      </c>
      <c r="K25" s="41">
        <f t="shared" si="1"/>
        <v>33448044</v>
      </c>
      <c r="L25" s="42">
        <f t="shared" si="1"/>
        <v>35428683</v>
      </c>
    </row>
    <row r="26" spans="1:12" x14ac:dyDescent="0.25">
      <c r="A26" s="33" t="s">
        <v>42</v>
      </c>
      <c r="B26" s="34" t="s">
        <v>19</v>
      </c>
      <c r="C26" s="35">
        <f>+C13+C25</f>
        <v>-20252462</v>
      </c>
      <c r="D26" s="35">
        <f t="shared" ref="D26:L26" si="2">+D13+D25</f>
        <v>-23928831</v>
      </c>
      <c r="E26" s="36">
        <f t="shared" si="2"/>
        <v>20233104</v>
      </c>
      <c r="F26" s="37">
        <f t="shared" si="2"/>
        <v>114627144</v>
      </c>
      <c r="G26" s="35">
        <f t="shared" si="2"/>
        <v>108771408</v>
      </c>
      <c r="H26" s="36">
        <f t="shared" si="2"/>
        <v>108771408</v>
      </c>
      <c r="I26" s="38">
        <f t="shared" si="2"/>
        <v>75622864</v>
      </c>
      <c r="J26" s="39">
        <f t="shared" si="2"/>
        <v>114597274</v>
      </c>
      <c r="K26" s="35">
        <f t="shared" si="2"/>
        <v>98243013</v>
      </c>
      <c r="L26" s="36">
        <f t="shared" si="2"/>
        <v>100084983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25434293</v>
      </c>
      <c r="D32" s="23">
        <v>29675815</v>
      </c>
      <c r="E32" s="24">
        <v>29925992</v>
      </c>
      <c r="F32" s="25">
        <v>50215650</v>
      </c>
      <c r="G32" s="23">
        <v>58848220</v>
      </c>
      <c r="H32" s="24">
        <v>58848220</v>
      </c>
      <c r="I32" s="26">
        <v>23895861</v>
      </c>
      <c r="J32" s="27">
        <v>61129762</v>
      </c>
      <c r="K32" s="23">
        <v>33013518</v>
      </c>
      <c r="L32" s="24">
        <v>34843774</v>
      </c>
    </row>
    <row r="33" spans="1:12" x14ac:dyDescent="0.25">
      <c r="A33" s="28" t="s">
        <v>50</v>
      </c>
      <c r="B33" s="22" t="s">
        <v>51</v>
      </c>
      <c r="C33" s="23">
        <v>-9365241</v>
      </c>
      <c r="D33" s="23">
        <v>18638863</v>
      </c>
      <c r="E33" s="24">
        <v>10435760</v>
      </c>
      <c r="F33" s="25">
        <v>-12469497</v>
      </c>
      <c r="G33" s="23">
        <v>10435760</v>
      </c>
      <c r="H33" s="24">
        <v>10435760</v>
      </c>
      <c r="I33" s="26">
        <v>-11288330</v>
      </c>
      <c r="J33" s="27">
        <v>10435760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3306200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5750</v>
      </c>
      <c r="F35" s="25">
        <v>0</v>
      </c>
      <c r="G35" s="23">
        <v>5750</v>
      </c>
      <c r="H35" s="24">
        <v>5750</v>
      </c>
      <c r="I35" s="26">
        <v>3942</v>
      </c>
      <c r="J35" s="27">
        <v>5750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16069052</v>
      </c>
      <c r="D37" s="35">
        <f t="shared" ref="D37:L37" si="3">SUM(D29:D36)</f>
        <v>48314678</v>
      </c>
      <c r="E37" s="36">
        <f t="shared" si="3"/>
        <v>40367502</v>
      </c>
      <c r="F37" s="37">
        <f t="shared" si="3"/>
        <v>41052353</v>
      </c>
      <c r="G37" s="35">
        <f t="shared" si="3"/>
        <v>69289730</v>
      </c>
      <c r="H37" s="36">
        <f t="shared" si="3"/>
        <v>69289730</v>
      </c>
      <c r="I37" s="38">
        <f t="shared" si="3"/>
        <v>12611473</v>
      </c>
      <c r="J37" s="39">
        <f t="shared" si="3"/>
        <v>71571272</v>
      </c>
      <c r="K37" s="35">
        <f t="shared" si="3"/>
        <v>33013518</v>
      </c>
      <c r="L37" s="36">
        <f t="shared" si="3"/>
        <v>34843774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1510700</v>
      </c>
      <c r="H42" s="24">
        <v>1510700</v>
      </c>
      <c r="I42" s="26">
        <v>0</v>
      </c>
      <c r="J42" s="27">
        <v>1583800</v>
      </c>
      <c r="K42" s="23">
        <v>1696400</v>
      </c>
      <c r="L42" s="24">
        <v>1816800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1510700</v>
      </c>
      <c r="H43" s="42">
        <f t="shared" si="4"/>
        <v>1510700</v>
      </c>
      <c r="I43" s="43">
        <f t="shared" si="4"/>
        <v>0</v>
      </c>
      <c r="J43" s="45">
        <f t="shared" si="4"/>
        <v>1583800</v>
      </c>
      <c r="K43" s="41">
        <f t="shared" si="4"/>
        <v>1696400</v>
      </c>
      <c r="L43" s="42">
        <f t="shared" si="4"/>
        <v>1816800</v>
      </c>
    </row>
    <row r="44" spans="1:12" x14ac:dyDescent="0.25">
      <c r="A44" s="33" t="s">
        <v>61</v>
      </c>
      <c r="B44" s="34" t="s">
        <v>19</v>
      </c>
      <c r="C44" s="35">
        <f>+C37+C43</f>
        <v>16069052</v>
      </c>
      <c r="D44" s="35">
        <f t="shared" ref="D44:L44" si="5">+D37+D43</f>
        <v>48314678</v>
      </c>
      <c r="E44" s="36">
        <f t="shared" si="5"/>
        <v>40367502</v>
      </c>
      <c r="F44" s="37">
        <f t="shared" si="5"/>
        <v>41052353</v>
      </c>
      <c r="G44" s="35">
        <f t="shared" si="5"/>
        <v>70800430</v>
      </c>
      <c r="H44" s="36">
        <f t="shared" si="5"/>
        <v>70800430</v>
      </c>
      <c r="I44" s="38">
        <f t="shared" si="5"/>
        <v>12611473</v>
      </c>
      <c r="J44" s="39">
        <f t="shared" si="5"/>
        <v>73155072</v>
      </c>
      <c r="K44" s="35">
        <f t="shared" si="5"/>
        <v>34709918</v>
      </c>
      <c r="L44" s="36">
        <f t="shared" si="5"/>
        <v>36660574</v>
      </c>
    </row>
    <row r="45" spans="1:12" x14ac:dyDescent="0.25">
      <c r="A45" s="47" t="s">
        <v>62</v>
      </c>
      <c r="B45" s="48" t="s">
        <v>63</v>
      </c>
      <c r="C45" s="49">
        <f>+C26-C44</f>
        <v>-36321514</v>
      </c>
      <c r="D45" s="49">
        <f t="shared" ref="D45:L45" si="6">+D26-D44</f>
        <v>-72243509</v>
      </c>
      <c r="E45" s="50">
        <f t="shared" si="6"/>
        <v>-20134398</v>
      </c>
      <c r="F45" s="51">
        <f t="shared" si="6"/>
        <v>73574791</v>
      </c>
      <c r="G45" s="49">
        <f t="shared" si="6"/>
        <v>37970978</v>
      </c>
      <c r="H45" s="50">
        <f t="shared" si="6"/>
        <v>37970978</v>
      </c>
      <c r="I45" s="52">
        <f t="shared" si="6"/>
        <v>63011391</v>
      </c>
      <c r="J45" s="53">
        <f t="shared" si="6"/>
        <v>41442202</v>
      </c>
      <c r="K45" s="49">
        <f t="shared" si="6"/>
        <v>63533095</v>
      </c>
      <c r="L45" s="50">
        <f t="shared" si="6"/>
        <v>63424409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46208354</v>
      </c>
      <c r="D47" s="23">
        <v>161863143</v>
      </c>
      <c r="E47" s="24">
        <v>223640722</v>
      </c>
      <c r="F47" s="25">
        <v>103274765</v>
      </c>
      <c r="G47" s="23">
        <v>223640724</v>
      </c>
      <c r="H47" s="24">
        <v>223640724</v>
      </c>
      <c r="I47" s="26">
        <v>289531387</v>
      </c>
      <c r="J47" s="27">
        <v>223640724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-12973913</v>
      </c>
      <c r="D48" s="23">
        <v>-15596431</v>
      </c>
      <c r="E48" s="24">
        <v>-16690233</v>
      </c>
      <c r="F48" s="25">
        <v>-12973913</v>
      </c>
      <c r="G48" s="23">
        <v>-16690233</v>
      </c>
      <c r="H48" s="24">
        <v>-16690233</v>
      </c>
      <c r="I48" s="26">
        <v>-14485932</v>
      </c>
      <c r="J48" s="27">
        <v>-16690233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33234441</v>
      </c>
      <c r="D50" s="56">
        <f t="shared" ref="D50:L50" si="7">SUM(D47:D49)</f>
        <v>146266712</v>
      </c>
      <c r="E50" s="57">
        <f t="shared" si="7"/>
        <v>206950489</v>
      </c>
      <c r="F50" s="58">
        <f t="shared" si="7"/>
        <v>90300852</v>
      </c>
      <c r="G50" s="56">
        <f t="shared" si="7"/>
        <v>206950491</v>
      </c>
      <c r="H50" s="57">
        <f t="shared" si="7"/>
        <v>206950491</v>
      </c>
      <c r="I50" s="59">
        <f t="shared" si="7"/>
        <v>275045455</v>
      </c>
      <c r="J50" s="60">
        <f t="shared" si="7"/>
        <v>206950491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-20575556</v>
      </c>
      <c r="D6" s="23">
        <v>-6588779</v>
      </c>
      <c r="E6" s="24">
        <v>71119135</v>
      </c>
      <c r="F6" s="25">
        <v>56678140</v>
      </c>
      <c r="G6" s="23">
        <v>0</v>
      </c>
      <c r="H6" s="24">
        <v>0</v>
      </c>
      <c r="I6" s="26">
        <v>104121712</v>
      </c>
      <c r="J6" s="27">
        <v>37492485</v>
      </c>
      <c r="K6" s="23">
        <v>88184464</v>
      </c>
      <c r="L6" s="24">
        <v>101598687</v>
      </c>
    </row>
    <row r="7" spans="1:12" x14ac:dyDescent="0.25">
      <c r="A7" s="28" t="s">
        <v>22</v>
      </c>
      <c r="B7" s="22" t="s">
        <v>9</v>
      </c>
      <c r="C7" s="23">
        <v>45230367</v>
      </c>
      <c r="D7" s="23">
        <v>50453321</v>
      </c>
      <c r="E7" s="24">
        <v>-7304708</v>
      </c>
      <c r="F7" s="25">
        <v>6106434</v>
      </c>
      <c r="G7" s="23">
        <v>8299309</v>
      </c>
      <c r="H7" s="24">
        <v>8299309</v>
      </c>
      <c r="I7" s="26">
        <v>-37354290</v>
      </c>
      <c r="J7" s="27">
        <v>-1783896</v>
      </c>
      <c r="K7" s="23">
        <v>-2151059</v>
      </c>
      <c r="L7" s="24">
        <v>-2245704</v>
      </c>
    </row>
    <row r="8" spans="1:12" x14ac:dyDescent="0.25">
      <c r="A8" s="28" t="s">
        <v>23</v>
      </c>
      <c r="B8" s="22" t="s">
        <v>9</v>
      </c>
      <c r="C8" s="23">
        <v>3331</v>
      </c>
      <c r="D8" s="23">
        <v>1339731</v>
      </c>
      <c r="E8" s="24">
        <v>1339731</v>
      </c>
      <c r="F8" s="25">
        <v>1339731</v>
      </c>
      <c r="G8" s="23">
        <v>741570</v>
      </c>
      <c r="H8" s="24">
        <v>741570</v>
      </c>
      <c r="I8" s="26">
        <v>741459</v>
      </c>
      <c r="J8" s="27">
        <v>741570</v>
      </c>
      <c r="K8" s="23">
        <v>741570</v>
      </c>
      <c r="L8" s="24">
        <v>741570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-1413045</v>
      </c>
      <c r="D10" s="23">
        <v>-1610189</v>
      </c>
      <c r="E10" s="24">
        <v>-245443</v>
      </c>
      <c r="F10" s="25">
        <v>1268912</v>
      </c>
      <c r="G10" s="23">
        <v>752633</v>
      </c>
      <c r="H10" s="24">
        <v>752633</v>
      </c>
      <c r="I10" s="26">
        <v>160238</v>
      </c>
      <c r="J10" s="27">
        <v>752633</v>
      </c>
      <c r="K10" s="23">
        <v>752633</v>
      </c>
      <c r="L10" s="24">
        <v>752633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53773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23245097</v>
      </c>
      <c r="D13" s="35">
        <f t="shared" ref="D13:L13" si="0">SUM(D6:D12)</f>
        <v>43594084</v>
      </c>
      <c r="E13" s="36">
        <f t="shared" si="0"/>
        <v>64908715</v>
      </c>
      <c r="F13" s="37">
        <f t="shared" si="0"/>
        <v>65446990</v>
      </c>
      <c r="G13" s="35">
        <f t="shared" si="0"/>
        <v>9793512</v>
      </c>
      <c r="H13" s="36">
        <f t="shared" si="0"/>
        <v>9793512</v>
      </c>
      <c r="I13" s="38">
        <f t="shared" si="0"/>
        <v>67669119</v>
      </c>
      <c r="J13" s="39">
        <f t="shared" si="0"/>
        <v>37202792</v>
      </c>
      <c r="K13" s="35">
        <f t="shared" si="0"/>
        <v>87527608</v>
      </c>
      <c r="L13" s="36">
        <f t="shared" si="0"/>
        <v>100847186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30710728</v>
      </c>
      <c r="D17" s="23">
        <v>0</v>
      </c>
      <c r="E17" s="24">
        <v>-8828226</v>
      </c>
      <c r="F17" s="29">
        <v>-2924517</v>
      </c>
      <c r="G17" s="30">
        <v>7876486</v>
      </c>
      <c r="H17" s="31">
        <v>7876486</v>
      </c>
      <c r="I17" s="26">
        <v>10240106</v>
      </c>
      <c r="J17" s="32">
        <v>42168304</v>
      </c>
      <c r="K17" s="30">
        <v>-11269290</v>
      </c>
      <c r="L17" s="31">
        <v>-18910346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30710728</v>
      </c>
      <c r="D25" s="41">
        <f t="shared" ref="D25:L25" si="1">SUM(D15:D24)</f>
        <v>0</v>
      </c>
      <c r="E25" s="42">
        <f t="shared" si="1"/>
        <v>-8828226</v>
      </c>
      <c r="F25" s="43">
        <f t="shared" si="1"/>
        <v>-2924517</v>
      </c>
      <c r="G25" s="41">
        <f t="shared" si="1"/>
        <v>7876486</v>
      </c>
      <c r="H25" s="42">
        <f t="shared" si="1"/>
        <v>7876486</v>
      </c>
      <c r="I25" s="44">
        <f t="shared" si="1"/>
        <v>10240106</v>
      </c>
      <c r="J25" s="45">
        <f t="shared" si="1"/>
        <v>42168304</v>
      </c>
      <c r="K25" s="41">
        <f t="shared" si="1"/>
        <v>-11269290</v>
      </c>
      <c r="L25" s="42">
        <f t="shared" si="1"/>
        <v>-18910346</v>
      </c>
    </row>
    <row r="26" spans="1:12" x14ac:dyDescent="0.25">
      <c r="A26" s="33" t="s">
        <v>42</v>
      </c>
      <c r="B26" s="34" t="s">
        <v>19</v>
      </c>
      <c r="C26" s="35">
        <f>+C13+C25</f>
        <v>53955825</v>
      </c>
      <c r="D26" s="35">
        <f t="shared" ref="D26:L26" si="2">+D13+D25</f>
        <v>43594084</v>
      </c>
      <c r="E26" s="36">
        <f t="shared" si="2"/>
        <v>56080489</v>
      </c>
      <c r="F26" s="37">
        <f t="shared" si="2"/>
        <v>62522473</v>
      </c>
      <c r="G26" s="35">
        <f t="shared" si="2"/>
        <v>17669998</v>
      </c>
      <c r="H26" s="36">
        <f t="shared" si="2"/>
        <v>17669998</v>
      </c>
      <c r="I26" s="38">
        <f t="shared" si="2"/>
        <v>77909225</v>
      </c>
      <c r="J26" s="39">
        <f t="shared" si="2"/>
        <v>79371096</v>
      </c>
      <c r="K26" s="35">
        <f t="shared" si="2"/>
        <v>76258318</v>
      </c>
      <c r="L26" s="36">
        <f t="shared" si="2"/>
        <v>81936840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22108484</v>
      </c>
      <c r="D32" s="23">
        <v>33164615</v>
      </c>
      <c r="E32" s="24">
        <v>16044075</v>
      </c>
      <c r="F32" s="25">
        <v>0</v>
      </c>
      <c r="G32" s="23">
        <v>38529291</v>
      </c>
      <c r="H32" s="24">
        <v>38529291</v>
      </c>
      <c r="I32" s="26">
        <v>50726749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445567</v>
      </c>
      <c r="F33" s="25">
        <v>0</v>
      </c>
      <c r="G33" s="23">
        <v>0</v>
      </c>
      <c r="H33" s="24">
        <v>0</v>
      </c>
      <c r="I33" s="26">
        <v>2085052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1986953</v>
      </c>
      <c r="D35" s="23">
        <v>2602599</v>
      </c>
      <c r="E35" s="24">
        <v>2989178</v>
      </c>
      <c r="F35" s="25">
        <v>2</v>
      </c>
      <c r="G35" s="23">
        <v>-311727</v>
      </c>
      <c r="H35" s="24">
        <v>-311727</v>
      </c>
      <c r="I35" s="26">
        <v>-2877776</v>
      </c>
      <c r="J35" s="27">
        <v>-1783896</v>
      </c>
      <c r="K35" s="23">
        <v>-2151057</v>
      </c>
      <c r="L35" s="24">
        <v>-2245702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24095437</v>
      </c>
      <c r="D37" s="35">
        <f t="shared" ref="D37:L37" si="3">SUM(D29:D36)</f>
        <v>35767214</v>
      </c>
      <c r="E37" s="36">
        <f t="shared" si="3"/>
        <v>19478820</v>
      </c>
      <c r="F37" s="37">
        <f t="shared" si="3"/>
        <v>2</v>
      </c>
      <c r="G37" s="35">
        <f t="shared" si="3"/>
        <v>38217564</v>
      </c>
      <c r="H37" s="36">
        <f t="shared" si="3"/>
        <v>38217564</v>
      </c>
      <c r="I37" s="38">
        <f t="shared" si="3"/>
        <v>49934025</v>
      </c>
      <c r="J37" s="39">
        <f t="shared" si="3"/>
        <v>-1783896</v>
      </c>
      <c r="K37" s="35">
        <f t="shared" si="3"/>
        <v>-2151057</v>
      </c>
      <c r="L37" s="36">
        <f t="shared" si="3"/>
        <v>-2245702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24095437</v>
      </c>
      <c r="D44" s="35">
        <f t="shared" ref="D44:L44" si="5">+D37+D43</f>
        <v>35767214</v>
      </c>
      <c r="E44" s="36">
        <f t="shared" si="5"/>
        <v>19478820</v>
      </c>
      <c r="F44" s="37">
        <f t="shared" si="5"/>
        <v>2</v>
      </c>
      <c r="G44" s="35">
        <f t="shared" si="5"/>
        <v>38217564</v>
      </c>
      <c r="H44" s="36">
        <f t="shared" si="5"/>
        <v>38217564</v>
      </c>
      <c r="I44" s="38">
        <f t="shared" si="5"/>
        <v>49934025</v>
      </c>
      <c r="J44" s="39">
        <f t="shared" si="5"/>
        <v>-1783896</v>
      </c>
      <c r="K44" s="35">
        <f t="shared" si="5"/>
        <v>-2151057</v>
      </c>
      <c r="L44" s="36">
        <f t="shared" si="5"/>
        <v>-2245702</v>
      </c>
    </row>
    <row r="45" spans="1:12" x14ac:dyDescent="0.25">
      <c r="A45" s="47" t="s">
        <v>62</v>
      </c>
      <c r="B45" s="48" t="s">
        <v>63</v>
      </c>
      <c r="C45" s="49">
        <f>+C26-C44</f>
        <v>29860388</v>
      </c>
      <c r="D45" s="49">
        <f t="shared" ref="D45:L45" si="6">+D26-D44</f>
        <v>7826870</v>
      </c>
      <c r="E45" s="50">
        <f t="shared" si="6"/>
        <v>36601669</v>
      </c>
      <c r="F45" s="51">
        <f t="shared" si="6"/>
        <v>62522471</v>
      </c>
      <c r="G45" s="49">
        <f t="shared" si="6"/>
        <v>-20547566</v>
      </c>
      <c r="H45" s="50">
        <f t="shared" si="6"/>
        <v>-20547566</v>
      </c>
      <c r="I45" s="52">
        <f t="shared" si="6"/>
        <v>27975200</v>
      </c>
      <c r="J45" s="53">
        <f t="shared" si="6"/>
        <v>81154992</v>
      </c>
      <c r="K45" s="49">
        <f t="shared" si="6"/>
        <v>78409375</v>
      </c>
      <c r="L45" s="50">
        <f t="shared" si="6"/>
        <v>84182542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-1188732</v>
      </c>
      <c r="D6" s="23">
        <v>18059523</v>
      </c>
      <c r="E6" s="24">
        <v>5396996</v>
      </c>
      <c r="F6" s="25">
        <v>-3649652</v>
      </c>
      <c r="G6" s="23">
        <v>-3648715</v>
      </c>
      <c r="H6" s="24">
        <v>-3648715</v>
      </c>
      <c r="I6" s="26">
        <v>341830</v>
      </c>
      <c r="J6" s="27">
        <v>-4758166</v>
      </c>
      <c r="K6" s="23">
        <v>2237356</v>
      </c>
      <c r="L6" s="24">
        <v>-11490827</v>
      </c>
    </row>
    <row r="7" spans="1:12" x14ac:dyDescent="0.25">
      <c r="A7" s="28" t="s">
        <v>22</v>
      </c>
      <c r="B7" s="22" t="s">
        <v>9</v>
      </c>
      <c r="C7" s="23">
        <v>3495184</v>
      </c>
      <c r="D7" s="23">
        <v>5267675</v>
      </c>
      <c r="E7" s="24">
        <v>1476555</v>
      </c>
      <c r="F7" s="25">
        <v>381231</v>
      </c>
      <c r="G7" s="23">
        <v>980418</v>
      </c>
      <c r="H7" s="24">
        <v>980418</v>
      </c>
      <c r="I7" s="26">
        <v>1334727</v>
      </c>
      <c r="J7" s="27">
        <v>600956</v>
      </c>
      <c r="K7" s="23">
        <v>859356</v>
      </c>
      <c r="L7" s="24">
        <v>1133256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30996</v>
      </c>
      <c r="F8" s="25">
        <v>0</v>
      </c>
      <c r="G8" s="23">
        <v>0</v>
      </c>
      <c r="H8" s="24">
        <v>0</v>
      </c>
      <c r="I8" s="26">
        <v>-42681</v>
      </c>
      <c r="J8" s="27">
        <v>390162</v>
      </c>
      <c r="K8" s="23">
        <v>541162</v>
      </c>
      <c r="L8" s="24">
        <v>704262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56893</v>
      </c>
      <c r="D10" s="23">
        <v>123243</v>
      </c>
      <c r="E10" s="24">
        <v>37602</v>
      </c>
      <c r="F10" s="25">
        <v>184167</v>
      </c>
      <c r="G10" s="23">
        <v>69730</v>
      </c>
      <c r="H10" s="24">
        <v>69730</v>
      </c>
      <c r="I10" s="26">
        <v>4468</v>
      </c>
      <c r="J10" s="27">
        <v>69730</v>
      </c>
      <c r="K10" s="23">
        <v>69730</v>
      </c>
      <c r="L10" s="24">
        <v>69730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6732</v>
      </c>
      <c r="G11" s="30">
        <v>-6457</v>
      </c>
      <c r="H11" s="31">
        <v>-6457</v>
      </c>
      <c r="I11" s="26">
        <v>2989630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3400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322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2366745</v>
      </c>
      <c r="D13" s="35">
        <f t="shared" ref="D13:L13" si="0">SUM(D6:D12)</f>
        <v>23450441</v>
      </c>
      <c r="E13" s="36">
        <f t="shared" si="0"/>
        <v>6942149</v>
      </c>
      <c r="F13" s="37">
        <f t="shared" si="0"/>
        <v>-3077522</v>
      </c>
      <c r="G13" s="35">
        <f t="shared" si="0"/>
        <v>-2605024</v>
      </c>
      <c r="H13" s="36">
        <f t="shared" si="0"/>
        <v>-2605024</v>
      </c>
      <c r="I13" s="38">
        <f t="shared" si="0"/>
        <v>4628296</v>
      </c>
      <c r="J13" s="39">
        <f t="shared" si="0"/>
        <v>-3697318</v>
      </c>
      <c r="K13" s="35">
        <f t="shared" si="0"/>
        <v>3707604</v>
      </c>
      <c r="L13" s="36">
        <f t="shared" si="0"/>
        <v>-9583579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49284661</v>
      </c>
      <c r="D17" s="23">
        <v>52084110</v>
      </c>
      <c r="E17" s="24">
        <v>69723039</v>
      </c>
      <c r="F17" s="29">
        <v>97529211</v>
      </c>
      <c r="G17" s="30">
        <v>73977940</v>
      </c>
      <c r="H17" s="31">
        <v>73977940</v>
      </c>
      <c r="I17" s="26">
        <v>68342360</v>
      </c>
      <c r="J17" s="32">
        <v>78498330</v>
      </c>
      <c r="K17" s="30">
        <v>69007880</v>
      </c>
      <c r="L17" s="31">
        <v>80470420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49284661</v>
      </c>
      <c r="D25" s="41">
        <f t="shared" ref="D25:L25" si="1">SUM(D15:D24)</f>
        <v>52084110</v>
      </c>
      <c r="E25" s="42">
        <f t="shared" si="1"/>
        <v>69723039</v>
      </c>
      <c r="F25" s="43">
        <f t="shared" si="1"/>
        <v>97529211</v>
      </c>
      <c r="G25" s="41">
        <f t="shared" si="1"/>
        <v>73977940</v>
      </c>
      <c r="H25" s="42">
        <f t="shared" si="1"/>
        <v>73977940</v>
      </c>
      <c r="I25" s="44">
        <f t="shared" si="1"/>
        <v>68342360</v>
      </c>
      <c r="J25" s="45">
        <f t="shared" si="1"/>
        <v>78498330</v>
      </c>
      <c r="K25" s="41">
        <f t="shared" si="1"/>
        <v>69007880</v>
      </c>
      <c r="L25" s="42">
        <f t="shared" si="1"/>
        <v>80470420</v>
      </c>
    </row>
    <row r="26" spans="1:12" x14ac:dyDescent="0.25">
      <c r="A26" s="33" t="s">
        <v>42</v>
      </c>
      <c r="B26" s="34" t="s">
        <v>19</v>
      </c>
      <c r="C26" s="35">
        <f>+C13+C25</f>
        <v>51651406</v>
      </c>
      <c r="D26" s="35">
        <f t="shared" ref="D26:L26" si="2">+D13+D25</f>
        <v>75534551</v>
      </c>
      <c r="E26" s="36">
        <f t="shared" si="2"/>
        <v>76665188</v>
      </c>
      <c r="F26" s="37">
        <f t="shared" si="2"/>
        <v>94451689</v>
      </c>
      <c r="G26" s="35">
        <f t="shared" si="2"/>
        <v>71372916</v>
      </c>
      <c r="H26" s="36">
        <f t="shared" si="2"/>
        <v>71372916</v>
      </c>
      <c r="I26" s="38">
        <f t="shared" si="2"/>
        <v>72970656</v>
      </c>
      <c r="J26" s="39">
        <f t="shared" si="2"/>
        <v>74801012</v>
      </c>
      <c r="K26" s="35">
        <f t="shared" si="2"/>
        <v>72715484</v>
      </c>
      <c r="L26" s="36">
        <f t="shared" si="2"/>
        <v>70886841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472862</v>
      </c>
      <c r="D31" s="23">
        <v>487422</v>
      </c>
      <c r="E31" s="24">
        <v>582920</v>
      </c>
      <c r="F31" s="25">
        <v>535862</v>
      </c>
      <c r="G31" s="23">
        <v>582920</v>
      </c>
      <c r="H31" s="24">
        <v>582920</v>
      </c>
      <c r="I31" s="26">
        <v>631990</v>
      </c>
      <c r="J31" s="27">
        <v>582920</v>
      </c>
      <c r="K31" s="23">
        <v>582920</v>
      </c>
      <c r="L31" s="24">
        <v>582920</v>
      </c>
    </row>
    <row r="32" spans="1:12" x14ac:dyDescent="0.25">
      <c r="A32" s="28" t="s">
        <v>48</v>
      </c>
      <c r="B32" s="22" t="s">
        <v>49</v>
      </c>
      <c r="C32" s="23">
        <v>1337461</v>
      </c>
      <c r="D32" s="23">
        <v>1325129</v>
      </c>
      <c r="E32" s="24">
        <v>2848773</v>
      </c>
      <c r="F32" s="25">
        <v>0</v>
      </c>
      <c r="G32" s="23">
        <v>0</v>
      </c>
      <c r="H32" s="24">
        <v>0</v>
      </c>
      <c r="I32" s="26">
        <v>1407127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10642293</v>
      </c>
      <c r="E33" s="24">
        <v>6091162</v>
      </c>
      <c r="F33" s="25">
        <v>0</v>
      </c>
      <c r="G33" s="23">
        <v>142158</v>
      </c>
      <c r="H33" s="24">
        <v>142158</v>
      </c>
      <c r="I33" s="26">
        <v>652488</v>
      </c>
      <c r="J33" s="27">
        <v>142158</v>
      </c>
      <c r="K33" s="23">
        <v>142158</v>
      </c>
      <c r="L33" s="24">
        <v>142158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51612</v>
      </c>
      <c r="G35" s="23">
        <v>-6457</v>
      </c>
      <c r="H35" s="24">
        <v>-6457</v>
      </c>
      <c r="I35" s="26">
        <v>-23992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1810323</v>
      </c>
      <c r="D37" s="35">
        <f t="shared" ref="D37:L37" si="3">SUM(D29:D36)</f>
        <v>12454844</v>
      </c>
      <c r="E37" s="36">
        <f t="shared" si="3"/>
        <v>9522855</v>
      </c>
      <c r="F37" s="37">
        <f t="shared" si="3"/>
        <v>587474</v>
      </c>
      <c r="G37" s="35">
        <f t="shared" si="3"/>
        <v>718621</v>
      </c>
      <c r="H37" s="36">
        <f t="shared" si="3"/>
        <v>718621</v>
      </c>
      <c r="I37" s="38">
        <f t="shared" si="3"/>
        <v>2667613</v>
      </c>
      <c r="J37" s="39">
        <f t="shared" si="3"/>
        <v>725078</v>
      </c>
      <c r="K37" s="35">
        <f t="shared" si="3"/>
        <v>725078</v>
      </c>
      <c r="L37" s="36">
        <f t="shared" si="3"/>
        <v>725078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1810323</v>
      </c>
      <c r="D44" s="35">
        <f t="shared" ref="D44:L44" si="5">+D37+D43</f>
        <v>12454844</v>
      </c>
      <c r="E44" s="36">
        <f t="shared" si="5"/>
        <v>9522855</v>
      </c>
      <c r="F44" s="37">
        <f t="shared" si="5"/>
        <v>587474</v>
      </c>
      <c r="G44" s="35">
        <f t="shared" si="5"/>
        <v>718621</v>
      </c>
      <c r="H44" s="36">
        <f t="shared" si="5"/>
        <v>718621</v>
      </c>
      <c r="I44" s="38">
        <f t="shared" si="5"/>
        <v>2667613</v>
      </c>
      <c r="J44" s="39">
        <f t="shared" si="5"/>
        <v>725078</v>
      </c>
      <c r="K44" s="35">
        <f t="shared" si="5"/>
        <v>725078</v>
      </c>
      <c r="L44" s="36">
        <f t="shared" si="5"/>
        <v>725078</v>
      </c>
    </row>
    <row r="45" spans="1:12" x14ac:dyDescent="0.25">
      <c r="A45" s="47" t="s">
        <v>62</v>
      </c>
      <c r="B45" s="48" t="s">
        <v>63</v>
      </c>
      <c r="C45" s="49">
        <f>+C26-C44</f>
        <v>49841083</v>
      </c>
      <c r="D45" s="49">
        <f t="shared" ref="D45:L45" si="6">+D26-D44</f>
        <v>63079707</v>
      </c>
      <c r="E45" s="50">
        <f t="shared" si="6"/>
        <v>67142333</v>
      </c>
      <c r="F45" s="51">
        <f t="shared" si="6"/>
        <v>93864215</v>
      </c>
      <c r="G45" s="49">
        <f t="shared" si="6"/>
        <v>70654295</v>
      </c>
      <c r="H45" s="50">
        <f t="shared" si="6"/>
        <v>70654295</v>
      </c>
      <c r="I45" s="52">
        <f t="shared" si="6"/>
        <v>70303043</v>
      </c>
      <c r="J45" s="53">
        <f t="shared" si="6"/>
        <v>74075934</v>
      </c>
      <c r="K45" s="49">
        <f t="shared" si="6"/>
        <v>71990406</v>
      </c>
      <c r="L45" s="50">
        <f t="shared" si="6"/>
        <v>70161763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-2801386</v>
      </c>
      <c r="D6" s="23">
        <v>-4086088</v>
      </c>
      <c r="E6" s="24">
        <v>5542822</v>
      </c>
      <c r="F6" s="25">
        <v>2067973</v>
      </c>
      <c r="G6" s="23">
        <v>8737606</v>
      </c>
      <c r="H6" s="24">
        <v>8737606</v>
      </c>
      <c r="I6" s="26">
        <v>8500790</v>
      </c>
      <c r="J6" s="27">
        <v>9389807</v>
      </c>
      <c r="K6" s="23">
        <v>19452579</v>
      </c>
      <c r="L6" s="24">
        <v>29423686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1589416</v>
      </c>
      <c r="E7" s="24">
        <v>870681</v>
      </c>
      <c r="F7" s="25">
        <v>1031154</v>
      </c>
      <c r="G7" s="23">
        <v>1697</v>
      </c>
      <c r="H7" s="24">
        <v>1697</v>
      </c>
      <c r="I7" s="26">
        <v>2972043</v>
      </c>
      <c r="J7" s="27">
        <v>-3092021</v>
      </c>
      <c r="K7" s="23">
        <v>-6309632</v>
      </c>
      <c r="L7" s="24">
        <v>-9656173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-894106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38520</v>
      </c>
      <c r="D10" s="23">
        <v>47481</v>
      </c>
      <c r="E10" s="24">
        <v>47481</v>
      </c>
      <c r="F10" s="25">
        <v>47480</v>
      </c>
      <c r="G10" s="23">
        <v>47480</v>
      </c>
      <c r="H10" s="24">
        <v>47480</v>
      </c>
      <c r="I10" s="26">
        <v>47481</v>
      </c>
      <c r="J10" s="27">
        <v>47480</v>
      </c>
      <c r="K10" s="23">
        <v>47480</v>
      </c>
      <c r="L10" s="24">
        <v>47480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-2762866</v>
      </c>
      <c r="D13" s="35">
        <f t="shared" ref="D13:L13" si="0">SUM(D6:D12)</f>
        <v>-2449191</v>
      </c>
      <c r="E13" s="36">
        <f t="shared" si="0"/>
        <v>6460984</v>
      </c>
      <c r="F13" s="37">
        <f t="shared" si="0"/>
        <v>3146607</v>
      </c>
      <c r="G13" s="35">
        <f t="shared" si="0"/>
        <v>8786783</v>
      </c>
      <c r="H13" s="36">
        <f t="shared" si="0"/>
        <v>8786783</v>
      </c>
      <c r="I13" s="38">
        <f t="shared" si="0"/>
        <v>10626208</v>
      </c>
      <c r="J13" s="39">
        <f t="shared" si="0"/>
        <v>6345266</v>
      </c>
      <c r="K13" s="35">
        <f t="shared" si="0"/>
        <v>13190427</v>
      </c>
      <c r="L13" s="36">
        <f t="shared" si="0"/>
        <v>19814993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28535144</v>
      </c>
      <c r="D17" s="23">
        <v>31187694</v>
      </c>
      <c r="E17" s="24">
        <v>42865978</v>
      </c>
      <c r="F17" s="29">
        <v>13460037</v>
      </c>
      <c r="G17" s="30">
        <v>72085991</v>
      </c>
      <c r="H17" s="31">
        <v>72085991</v>
      </c>
      <c r="I17" s="26">
        <v>61747172</v>
      </c>
      <c r="J17" s="32">
        <v>1549874</v>
      </c>
      <c r="K17" s="30">
        <v>1450504</v>
      </c>
      <c r="L17" s="31">
        <v>1625583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86957</v>
      </c>
      <c r="K21" s="23">
        <v>86957</v>
      </c>
      <c r="L21" s="24">
        <v>86957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28535144</v>
      </c>
      <c r="D25" s="41">
        <f t="shared" ref="D25:L25" si="1">SUM(D15:D24)</f>
        <v>31187694</v>
      </c>
      <c r="E25" s="42">
        <f t="shared" si="1"/>
        <v>42865978</v>
      </c>
      <c r="F25" s="43">
        <f t="shared" si="1"/>
        <v>13460037</v>
      </c>
      <c r="G25" s="41">
        <f t="shared" si="1"/>
        <v>72085991</v>
      </c>
      <c r="H25" s="42">
        <f t="shared" si="1"/>
        <v>72085991</v>
      </c>
      <c r="I25" s="44">
        <f t="shared" si="1"/>
        <v>61747172</v>
      </c>
      <c r="J25" s="45">
        <f t="shared" si="1"/>
        <v>1636831</v>
      </c>
      <c r="K25" s="41">
        <f t="shared" si="1"/>
        <v>1537461</v>
      </c>
      <c r="L25" s="42">
        <f t="shared" si="1"/>
        <v>1712540</v>
      </c>
    </row>
    <row r="26" spans="1:12" x14ac:dyDescent="0.25">
      <c r="A26" s="33" t="s">
        <v>42</v>
      </c>
      <c r="B26" s="34" t="s">
        <v>19</v>
      </c>
      <c r="C26" s="35">
        <f>+C13+C25</f>
        <v>25772278</v>
      </c>
      <c r="D26" s="35">
        <f t="shared" ref="D26:L26" si="2">+D13+D25</f>
        <v>28738503</v>
      </c>
      <c r="E26" s="36">
        <f t="shared" si="2"/>
        <v>49326962</v>
      </c>
      <c r="F26" s="37">
        <f t="shared" si="2"/>
        <v>16606644</v>
      </c>
      <c r="G26" s="35">
        <f t="shared" si="2"/>
        <v>80872774</v>
      </c>
      <c r="H26" s="36">
        <f t="shared" si="2"/>
        <v>80872774</v>
      </c>
      <c r="I26" s="38">
        <f t="shared" si="2"/>
        <v>72373380</v>
      </c>
      <c r="J26" s="39">
        <f t="shared" si="2"/>
        <v>7982097</v>
      </c>
      <c r="K26" s="35">
        <f t="shared" si="2"/>
        <v>14727888</v>
      </c>
      <c r="L26" s="36">
        <f t="shared" si="2"/>
        <v>21527533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621605</v>
      </c>
      <c r="F31" s="25">
        <v>0</v>
      </c>
      <c r="G31" s="23">
        <v>621605</v>
      </c>
      <c r="H31" s="24">
        <v>621605</v>
      </c>
      <c r="I31" s="26">
        <v>705475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-1283750</v>
      </c>
      <c r="D33" s="23">
        <v>4503318</v>
      </c>
      <c r="E33" s="24">
        <v>2513978</v>
      </c>
      <c r="F33" s="25">
        <v>0</v>
      </c>
      <c r="G33" s="23">
        <v>2513977</v>
      </c>
      <c r="H33" s="24">
        <v>2513977</v>
      </c>
      <c r="I33" s="26">
        <v>2362027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-1283750</v>
      </c>
      <c r="D37" s="35">
        <f t="shared" ref="D37:L37" si="3">SUM(D29:D36)</f>
        <v>4503318</v>
      </c>
      <c r="E37" s="36">
        <f t="shared" si="3"/>
        <v>3135583</v>
      </c>
      <c r="F37" s="37">
        <f t="shared" si="3"/>
        <v>0</v>
      </c>
      <c r="G37" s="35">
        <f t="shared" si="3"/>
        <v>3135582</v>
      </c>
      <c r="H37" s="36">
        <f t="shared" si="3"/>
        <v>3135582</v>
      </c>
      <c r="I37" s="38">
        <f t="shared" si="3"/>
        <v>3067502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-1283750</v>
      </c>
      <c r="D44" s="35">
        <f t="shared" ref="D44:L44" si="5">+D37+D43</f>
        <v>4503318</v>
      </c>
      <c r="E44" s="36">
        <f t="shared" si="5"/>
        <v>3135583</v>
      </c>
      <c r="F44" s="37">
        <f t="shared" si="5"/>
        <v>0</v>
      </c>
      <c r="G44" s="35">
        <f t="shared" si="5"/>
        <v>3135582</v>
      </c>
      <c r="H44" s="36">
        <f t="shared" si="5"/>
        <v>3135582</v>
      </c>
      <c r="I44" s="38">
        <f t="shared" si="5"/>
        <v>3067502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27056028</v>
      </c>
      <c r="D45" s="49">
        <f t="shared" ref="D45:L45" si="6">+D26-D44</f>
        <v>24235185</v>
      </c>
      <c r="E45" s="50">
        <f t="shared" si="6"/>
        <v>46191379</v>
      </c>
      <c r="F45" s="51">
        <f t="shared" si="6"/>
        <v>16606644</v>
      </c>
      <c r="G45" s="49">
        <f t="shared" si="6"/>
        <v>77737192</v>
      </c>
      <c r="H45" s="50">
        <f t="shared" si="6"/>
        <v>77737192</v>
      </c>
      <c r="I45" s="52">
        <f t="shared" si="6"/>
        <v>69305878</v>
      </c>
      <c r="J45" s="53">
        <f t="shared" si="6"/>
        <v>7982097</v>
      </c>
      <c r="K45" s="49">
        <f t="shared" si="6"/>
        <v>14727888</v>
      </c>
      <c r="L45" s="50">
        <f t="shared" si="6"/>
        <v>21527533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16559164</v>
      </c>
      <c r="G47" s="23">
        <v>23078849</v>
      </c>
      <c r="H47" s="24">
        <v>23078849</v>
      </c>
      <c r="I47" s="26">
        <v>0</v>
      </c>
      <c r="J47" s="27">
        <v>7934617</v>
      </c>
      <c r="K47" s="23">
        <v>14680408</v>
      </c>
      <c r="L47" s="24">
        <v>21480053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16559164</v>
      </c>
      <c r="G50" s="56">
        <f t="shared" si="7"/>
        <v>23078849</v>
      </c>
      <c r="H50" s="57">
        <f t="shared" si="7"/>
        <v>23078849</v>
      </c>
      <c r="I50" s="59">
        <f t="shared" si="7"/>
        <v>0</v>
      </c>
      <c r="J50" s="60">
        <f t="shared" si="7"/>
        <v>7934617</v>
      </c>
      <c r="K50" s="56">
        <f t="shared" si="7"/>
        <v>14680408</v>
      </c>
      <c r="L50" s="57">
        <f t="shared" si="7"/>
        <v>21480053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-6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659765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237006</v>
      </c>
      <c r="K8" s="23">
        <v>592910</v>
      </c>
      <c r="L8" s="24">
        <v>970169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211320</v>
      </c>
      <c r="E10" s="24">
        <v>-1221238</v>
      </c>
      <c r="F10" s="25">
        <v>211320</v>
      </c>
      <c r="G10" s="23">
        <v>103742</v>
      </c>
      <c r="H10" s="24">
        <v>103742</v>
      </c>
      <c r="I10" s="26">
        <v>1108502</v>
      </c>
      <c r="J10" s="27">
        <v>103742</v>
      </c>
      <c r="K10" s="23">
        <v>103742</v>
      </c>
      <c r="L10" s="24">
        <v>103758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1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211320</v>
      </c>
      <c r="E13" s="36">
        <f t="shared" si="0"/>
        <v>-1221238</v>
      </c>
      <c r="F13" s="37">
        <f t="shared" si="0"/>
        <v>211320</v>
      </c>
      <c r="G13" s="35">
        <f t="shared" si="0"/>
        <v>103742</v>
      </c>
      <c r="H13" s="36">
        <f t="shared" si="0"/>
        <v>103742</v>
      </c>
      <c r="I13" s="38">
        <f t="shared" si="0"/>
        <v>1768267</v>
      </c>
      <c r="J13" s="39">
        <f t="shared" si="0"/>
        <v>340748</v>
      </c>
      <c r="K13" s="35">
        <f t="shared" si="0"/>
        <v>696652</v>
      </c>
      <c r="L13" s="36">
        <f t="shared" si="0"/>
        <v>1073922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3879453</v>
      </c>
      <c r="D17" s="23">
        <v>20712579</v>
      </c>
      <c r="E17" s="24">
        <v>-3545572</v>
      </c>
      <c r="F17" s="29">
        <v>-1725274</v>
      </c>
      <c r="G17" s="30">
        <v>-551361</v>
      </c>
      <c r="H17" s="31">
        <v>-551361</v>
      </c>
      <c r="I17" s="26">
        <v>6890784</v>
      </c>
      <c r="J17" s="32">
        <v>16500201</v>
      </c>
      <c r="K17" s="30">
        <v>-1685548</v>
      </c>
      <c r="L17" s="31">
        <v>-904321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1073712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3879453</v>
      </c>
      <c r="D25" s="41">
        <f t="shared" ref="D25:L25" si="1">SUM(D15:D24)</f>
        <v>21786291</v>
      </c>
      <c r="E25" s="42">
        <f t="shared" si="1"/>
        <v>-3545572</v>
      </c>
      <c r="F25" s="43">
        <f t="shared" si="1"/>
        <v>-1725274</v>
      </c>
      <c r="G25" s="41">
        <f t="shared" si="1"/>
        <v>-551361</v>
      </c>
      <c r="H25" s="42">
        <f t="shared" si="1"/>
        <v>-551361</v>
      </c>
      <c r="I25" s="44">
        <f t="shared" si="1"/>
        <v>6890784</v>
      </c>
      <c r="J25" s="45">
        <f t="shared" si="1"/>
        <v>16500201</v>
      </c>
      <c r="K25" s="41">
        <f t="shared" si="1"/>
        <v>-1685548</v>
      </c>
      <c r="L25" s="42">
        <f t="shared" si="1"/>
        <v>-904321</v>
      </c>
    </row>
    <row r="26" spans="1:12" x14ac:dyDescent="0.25">
      <c r="A26" s="33" t="s">
        <v>42</v>
      </c>
      <c r="B26" s="34" t="s">
        <v>19</v>
      </c>
      <c r="C26" s="35">
        <f>+C13+C25</f>
        <v>3879453</v>
      </c>
      <c r="D26" s="35">
        <f t="shared" ref="D26:L26" si="2">+D13+D25</f>
        <v>21997611</v>
      </c>
      <c r="E26" s="36">
        <f t="shared" si="2"/>
        <v>-4766810</v>
      </c>
      <c r="F26" s="37">
        <f t="shared" si="2"/>
        <v>-1513954</v>
      </c>
      <c r="G26" s="35">
        <f t="shared" si="2"/>
        <v>-447619</v>
      </c>
      <c r="H26" s="36">
        <f t="shared" si="2"/>
        <v>-447619</v>
      </c>
      <c r="I26" s="38">
        <f t="shared" si="2"/>
        <v>8659051</v>
      </c>
      <c r="J26" s="39">
        <f t="shared" si="2"/>
        <v>16840949</v>
      </c>
      <c r="K26" s="35">
        <f t="shared" si="2"/>
        <v>-988896</v>
      </c>
      <c r="L26" s="36">
        <f t="shared" si="2"/>
        <v>169601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1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-1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-2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-1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-3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-3</v>
      </c>
    </row>
    <row r="45" spans="1:12" x14ac:dyDescent="0.25">
      <c r="A45" s="47" t="s">
        <v>62</v>
      </c>
      <c r="B45" s="48" t="s">
        <v>63</v>
      </c>
      <c r="C45" s="49">
        <f>+C26-C44</f>
        <v>3879453</v>
      </c>
      <c r="D45" s="49">
        <f t="shared" ref="D45:L45" si="6">+D26-D44</f>
        <v>21997611</v>
      </c>
      <c r="E45" s="50">
        <f t="shared" si="6"/>
        <v>-4766810</v>
      </c>
      <c r="F45" s="51">
        <f t="shared" si="6"/>
        <v>-1513954</v>
      </c>
      <c r="G45" s="49">
        <f t="shared" si="6"/>
        <v>-447619</v>
      </c>
      <c r="H45" s="50">
        <f t="shared" si="6"/>
        <v>-447619</v>
      </c>
      <c r="I45" s="52">
        <f t="shared" si="6"/>
        <v>8659051</v>
      </c>
      <c r="J45" s="53">
        <f t="shared" si="6"/>
        <v>16840949</v>
      </c>
      <c r="K45" s="49">
        <f t="shared" si="6"/>
        <v>-988896</v>
      </c>
      <c r="L45" s="50">
        <f t="shared" si="6"/>
        <v>169604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19.149999999999999" customHeight="1" x14ac:dyDescent="0.25">
      <c r="A1" s="63" t="s">
        <v>100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384822682</v>
      </c>
      <c r="D6" s="23">
        <v>-228740826</v>
      </c>
      <c r="E6" s="24">
        <v>-190233995</v>
      </c>
      <c r="F6" s="25">
        <v>1435790282</v>
      </c>
      <c r="G6" s="23">
        <v>1280417504</v>
      </c>
      <c r="H6" s="24">
        <v>1280417504</v>
      </c>
      <c r="I6" s="26">
        <v>-1388430826</v>
      </c>
      <c r="J6" s="27">
        <v>1251642581</v>
      </c>
      <c r="K6" s="23">
        <v>1742487555</v>
      </c>
      <c r="L6" s="24">
        <v>2168645175</v>
      </c>
    </row>
    <row r="7" spans="1:12" x14ac:dyDescent="0.25">
      <c r="A7" s="28" t="s">
        <v>22</v>
      </c>
      <c r="B7" s="22" t="s">
        <v>9</v>
      </c>
      <c r="C7" s="23">
        <v>914242854</v>
      </c>
      <c r="D7" s="23">
        <v>750933695</v>
      </c>
      <c r="E7" s="24">
        <v>2167909781</v>
      </c>
      <c r="F7" s="25">
        <v>1460632360</v>
      </c>
      <c r="G7" s="23">
        <v>833566677</v>
      </c>
      <c r="H7" s="24">
        <v>833566677</v>
      </c>
      <c r="I7" s="26">
        <v>1636154174</v>
      </c>
      <c r="J7" s="27">
        <v>2033044645</v>
      </c>
      <c r="K7" s="23">
        <v>2287475764</v>
      </c>
      <c r="L7" s="24">
        <v>2679626912</v>
      </c>
    </row>
    <row r="8" spans="1:12" x14ac:dyDescent="0.25">
      <c r="A8" s="28" t="s">
        <v>23</v>
      </c>
      <c r="B8" s="22" t="s">
        <v>9</v>
      </c>
      <c r="C8" s="23">
        <v>2937456</v>
      </c>
      <c r="D8" s="23">
        <v>9151264</v>
      </c>
      <c r="E8" s="24">
        <v>-175142508</v>
      </c>
      <c r="F8" s="25">
        <v>1775718</v>
      </c>
      <c r="G8" s="23">
        <v>-16642541</v>
      </c>
      <c r="H8" s="24">
        <v>-16642541</v>
      </c>
      <c r="I8" s="26">
        <v>12093421</v>
      </c>
      <c r="J8" s="27">
        <v>6150453</v>
      </c>
      <c r="K8" s="23">
        <v>6134436</v>
      </c>
      <c r="L8" s="24">
        <v>7198233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-1937738</v>
      </c>
      <c r="D10" s="23">
        <v>-26351700</v>
      </c>
      <c r="E10" s="24">
        <v>-25872627</v>
      </c>
      <c r="F10" s="25">
        <v>-20897460</v>
      </c>
      <c r="G10" s="23">
        <v>-29263378</v>
      </c>
      <c r="H10" s="24">
        <v>-29263378</v>
      </c>
      <c r="I10" s="26">
        <v>-61822237</v>
      </c>
      <c r="J10" s="27">
        <v>-59009445</v>
      </c>
      <c r="K10" s="23">
        <v>-43347823</v>
      </c>
      <c r="L10" s="24">
        <v>-76874</v>
      </c>
    </row>
    <row r="11" spans="1:12" x14ac:dyDescent="0.25">
      <c r="A11" s="28" t="s">
        <v>27</v>
      </c>
      <c r="B11" s="22" t="s">
        <v>19</v>
      </c>
      <c r="C11" s="23">
        <v>739428002</v>
      </c>
      <c r="D11" s="23">
        <v>788914623</v>
      </c>
      <c r="E11" s="24">
        <v>871933500</v>
      </c>
      <c r="F11" s="29">
        <v>60094857</v>
      </c>
      <c r="G11" s="30">
        <v>86166550</v>
      </c>
      <c r="H11" s="31">
        <v>86166550</v>
      </c>
      <c r="I11" s="26">
        <v>986719122</v>
      </c>
      <c r="J11" s="32">
        <v>108459853</v>
      </c>
      <c r="K11" s="30">
        <v>96523573</v>
      </c>
      <c r="L11" s="31">
        <v>89339617</v>
      </c>
    </row>
    <row r="12" spans="1:12" x14ac:dyDescent="0.25">
      <c r="A12" s="28" t="s">
        <v>28</v>
      </c>
      <c r="B12" s="22" t="s">
        <v>19</v>
      </c>
      <c r="C12" s="23">
        <v>-1994297</v>
      </c>
      <c r="D12" s="23">
        <v>-2206745</v>
      </c>
      <c r="E12" s="24">
        <v>-2254538</v>
      </c>
      <c r="F12" s="25">
        <v>-2253090</v>
      </c>
      <c r="G12" s="23">
        <v>-2028480</v>
      </c>
      <c r="H12" s="24">
        <v>-2028480</v>
      </c>
      <c r="I12" s="26">
        <v>-2225728</v>
      </c>
      <c r="J12" s="27">
        <v>0</v>
      </c>
      <c r="K12" s="23">
        <v>0</v>
      </c>
      <c r="L12" s="24">
        <v>1</v>
      </c>
    </row>
    <row r="13" spans="1:12" x14ac:dyDescent="0.25">
      <c r="A13" s="33" t="s">
        <v>29</v>
      </c>
      <c r="B13" s="34" t="s">
        <v>19</v>
      </c>
      <c r="C13" s="35">
        <f>SUM(C6:C12)</f>
        <v>2037498959</v>
      </c>
      <c r="D13" s="35">
        <f t="shared" ref="D13:L13" si="0">SUM(D6:D12)</f>
        <v>1291700311</v>
      </c>
      <c r="E13" s="36">
        <f t="shared" si="0"/>
        <v>2646339613</v>
      </c>
      <c r="F13" s="37">
        <f t="shared" si="0"/>
        <v>2935142667</v>
      </c>
      <c r="G13" s="35">
        <f t="shared" si="0"/>
        <v>2152216332</v>
      </c>
      <c r="H13" s="36">
        <f t="shared" si="0"/>
        <v>2152216332</v>
      </c>
      <c r="I13" s="38">
        <f t="shared" si="0"/>
        <v>1182487926</v>
      </c>
      <c r="J13" s="39">
        <f t="shared" si="0"/>
        <v>3340288087</v>
      </c>
      <c r="K13" s="35">
        <f t="shared" si="0"/>
        <v>4089273505</v>
      </c>
      <c r="L13" s="36">
        <f t="shared" si="0"/>
        <v>4944733064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10140865607</v>
      </c>
      <c r="D17" s="23">
        <v>10245185015</v>
      </c>
      <c r="E17" s="24">
        <v>11307813653</v>
      </c>
      <c r="F17" s="29">
        <v>3365351234</v>
      </c>
      <c r="G17" s="30">
        <v>12655873025</v>
      </c>
      <c r="H17" s="31">
        <v>12655873025</v>
      </c>
      <c r="I17" s="26">
        <v>12430375966</v>
      </c>
      <c r="J17" s="32">
        <v>4917849959</v>
      </c>
      <c r="K17" s="30">
        <v>5451490511</v>
      </c>
      <c r="L17" s="31">
        <v>5559835119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16423</v>
      </c>
      <c r="D20" s="23">
        <v>16423</v>
      </c>
      <c r="E20" s="24">
        <v>16423</v>
      </c>
      <c r="F20" s="25">
        <v>0</v>
      </c>
      <c r="G20" s="23">
        <v>16423</v>
      </c>
      <c r="H20" s="24">
        <v>16423</v>
      </c>
      <c r="I20" s="26">
        <v>16423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-4403187</v>
      </c>
      <c r="D21" s="23">
        <v>3245893</v>
      </c>
      <c r="E21" s="24">
        <v>5797717</v>
      </c>
      <c r="F21" s="25">
        <v>3895245</v>
      </c>
      <c r="G21" s="23">
        <v>5784824</v>
      </c>
      <c r="H21" s="24">
        <v>5784824</v>
      </c>
      <c r="I21" s="26">
        <v>5797510</v>
      </c>
      <c r="J21" s="27">
        <v>7110673</v>
      </c>
      <c r="K21" s="23">
        <v>7347017</v>
      </c>
      <c r="L21" s="24">
        <v>6376280</v>
      </c>
    </row>
    <row r="22" spans="1:12" x14ac:dyDescent="0.25">
      <c r="A22" s="28" t="s">
        <v>22</v>
      </c>
      <c r="B22" s="22" t="s">
        <v>19</v>
      </c>
      <c r="C22" s="23">
        <v>-512923</v>
      </c>
      <c r="D22" s="23">
        <v>-1035403</v>
      </c>
      <c r="E22" s="24">
        <v>14669</v>
      </c>
      <c r="F22" s="25">
        <v>0</v>
      </c>
      <c r="G22" s="23">
        <v>0</v>
      </c>
      <c r="H22" s="24">
        <v>0</v>
      </c>
      <c r="I22" s="26">
        <v>1008598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-47431</v>
      </c>
      <c r="D23" s="23">
        <v>-101973</v>
      </c>
      <c r="E23" s="24">
        <v>-101973</v>
      </c>
      <c r="F23" s="25">
        <v>0</v>
      </c>
      <c r="G23" s="23">
        <v>0</v>
      </c>
      <c r="H23" s="24">
        <v>0</v>
      </c>
      <c r="I23" s="26">
        <v>-101973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10135918489</v>
      </c>
      <c r="D25" s="41">
        <f t="shared" ref="D25:L25" si="1">SUM(D15:D24)</f>
        <v>10247309955</v>
      </c>
      <c r="E25" s="42">
        <f t="shared" si="1"/>
        <v>11313540489</v>
      </c>
      <c r="F25" s="43">
        <f t="shared" si="1"/>
        <v>3369246479</v>
      </c>
      <c r="G25" s="41">
        <f t="shared" si="1"/>
        <v>12661674272</v>
      </c>
      <c r="H25" s="42">
        <f t="shared" si="1"/>
        <v>12661674272</v>
      </c>
      <c r="I25" s="44">
        <f t="shared" si="1"/>
        <v>12437096524</v>
      </c>
      <c r="J25" s="45">
        <f t="shared" si="1"/>
        <v>4924960632</v>
      </c>
      <c r="K25" s="41">
        <f t="shared" si="1"/>
        <v>5458837528</v>
      </c>
      <c r="L25" s="42">
        <f t="shared" si="1"/>
        <v>5566211399</v>
      </c>
    </row>
    <row r="26" spans="1:12" x14ac:dyDescent="0.25">
      <c r="A26" s="33" t="s">
        <v>42</v>
      </c>
      <c r="B26" s="34" t="s">
        <v>19</v>
      </c>
      <c r="C26" s="35">
        <f>+C13+C25</f>
        <v>12173417448</v>
      </c>
      <c r="D26" s="35">
        <f t="shared" ref="D26:L26" si="2">+D13+D25</f>
        <v>11539010266</v>
      </c>
      <c r="E26" s="36">
        <f t="shared" si="2"/>
        <v>13959880102</v>
      </c>
      <c r="F26" s="37">
        <f t="shared" si="2"/>
        <v>6304389146</v>
      </c>
      <c r="G26" s="35">
        <f t="shared" si="2"/>
        <v>14813890604</v>
      </c>
      <c r="H26" s="36">
        <f t="shared" si="2"/>
        <v>14813890604</v>
      </c>
      <c r="I26" s="38">
        <f t="shared" si="2"/>
        <v>13619584450</v>
      </c>
      <c r="J26" s="39">
        <f t="shared" si="2"/>
        <v>8265248719</v>
      </c>
      <c r="K26" s="35">
        <f t="shared" si="2"/>
        <v>9548111033</v>
      </c>
      <c r="L26" s="36">
        <f t="shared" si="2"/>
        <v>10510944463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17131967</v>
      </c>
      <c r="D30" s="23">
        <v>35692656</v>
      </c>
      <c r="E30" s="24">
        <v>52280167</v>
      </c>
      <c r="F30" s="25">
        <v>14197429</v>
      </c>
      <c r="G30" s="23">
        <v>2377251</v>
      </c>
      <c r="H30" s="24">
        <v>2377251</v>
      </c>
      <c r="I30" s="26">
        <v>49270543</v>
      </c>
      <c r="J30" s="27">
        <v>1351485</v>
      </c>
      <c r="K30" s="23">
        <v>9358842</v>
      </c>
      <c r="L30" s="24">
        <v>1665108</v>
      </c>
    </row>
    <row r="31" spans="1:12" x14ac:dyDescent="0.25">
      <c r="A31" s="28" t="s">
        <v>47</v>
      </c>
      <c r="B31" s="22" t="s">
        <v>19</v>
      </c>
      <c r="C31" s="23">
        <v>41786997</v>
      </c>
      <c r="D31" s="23">
        <v>39727141</v>
      </c>
      <c r="E31" s="24">
        <v>42898277</v>
      </c>
      <c r="F31" s="25">
        <v>22876582</v>
      </c>
      <c r="G31" s="23">
        <v>32896744</v>
      </c>
      <c r="H31" s="24">
        <v>32896744</v>
      </c>
      <c r="I31" s="26">
        <v>46832503</v>
      </c>
      <c r="J31" s="27">
        <v>35017999</v>
      </c>
      <c r="K31" s="23">
        <v>37402458</v>
      </c>
      <c r="L31" s="24">
        <v>39813799</v>
      </c>
    </row>
    <row r="32" spans="1:12" x14ac:dyDescent="0.25">
      <c r="A32" s="28" t="s">
        <v>48</v>
      </c>
      <c r="B32" s="22" t="s">
        <v>49</v>
      </c>
      <c r="C32" s="23">
        <v>711635057</v>
      </c>
      <c r="D32" s="23">
        <v>598196781</v>
      </c>
      <c r="E32" s="24">
        <v>730087672</v>
      </c>
      <c r="F32" s="25">
        <v>850535343</v>
      </c>
      <c r="G32" s="23">
        <v>903891789</v>
      </c>
      <c r="H32" s="24">
        <v>903891789</v>
      </c>
      <c r="I32" s="26">
        <v>-668561380</v>
      </c>
      <c r="J32" s="27">
        <v>607532431</v>
      </c>
      <c r="K32" s="23">
        <v>511048499</v>
      </c>
      <c r="L32" s="24">
        <v>608782165</v>
      </c>
    </row>
    <row r="33" spans="1:12" x14ac:dyDescent="0.25">
      <c r="A33" s="28" t="s">
        <v>50</v>
      </c>
      <c r="B33" s="22" t="s">
        <v>51</v>
      </c>
      <c r="C33" s="23">
        <v>-67340201</v>
      </c>
      <c r="D33" s="23">
        <v>-89034319</v>
      </c>
      <c r="E33" s="24">
        <v>-554345273</v>
      </c>
      <c r="F33" s="25">
        <v>-301317856</v>
      </c>
      <c r="G33" s="23">
        <v>-398094465</v>
      </c>
      <c r="H33" s="24">
        <v>-398094465</v>
      </c>
      <c r="I33" s="26">
        <v>-1026812600</v>
      </c>
      <c r="J33" s="27">
        <v>-537594294</v>
      </c>
      <c r="K33" s="23">
        <v>-690549297</v>
      </c>
      <c r="L33" s="24">
        <v>-724557572</v>
      </c>
    </row>
    <row r="34" spans="1:12" x14ac:dyDescent="0.25">
      <c r="A34" s="28" t="s">
        <v>52</v>
      </c>
      <c r="B34" s="22" t="s">
        <v>19</v>
      </c>
      <c r="C34" s="23">
        <v>133729954</v>
      </c>
      <c r="D34" s="23">
        <v>128936803</v>
      </c>
      <c r="E34" s="24">
        <v>167435462</v>
      </c>
      <c r="F34" s="25">
        <v>7767533</v>
      </c>
      <c r="G34" s="23">
        <v>8351773</v>
      </c>
      <c r="H34" s="24">
        <v>8351773</v>
      </c>
      <c r="I34" s="26">
        <v>8639067</v>
      </c>
      <c r="J34" s="27">
        <v>7532411</v>
      </c>
      <c r="K34" s="23">
        <v>9140383</v>
      </c>
      <c r="L34" s="24">
        <v>10818859</v>
      </c>
    </row>
    <row r="35" spans="1:12" x14ac:dyDescent="0.25">
      <c r="A35" s="28" t="s">
        <v>27</v>
      </c>
      <c r="B35" s="22" t="s">
        <v>19</v>
      </c>
      <c r="C35" s="23">
        <v>154553055</v>
      </c>
      <c r="D35" s="23">
        <v>152409807</v>
      </c>
      <c r="E35" s="24">
        <v>36592548</v>
      </c>
      <c r="F35" s="25">
        <v>65869961</v>
      </c>
      <c r="G35" s="23">
        <v>74646811</v>
      </c>
      <c r="H35" s="24">
        <v>74646811</v>
      </c>
      <c r="I35" s="26">
        <v>-51613483</v>
      </c>
      <c r="J35" s="27">
        <v>97827946</v>
      </c>
      <c r="K35" s="23">
        <v>110904485</v>
      </c>
      <c r="L35" s="24">
        <v>125044503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991496829</v>
      </c>
      <c r="D37" s="35">
        <f t="shared" ref="D37:L37" si="3">SUM(D29:D36)</f>
        <v>865928869</v>
      </c>
      <c r="E37" s="36">
        <f t="shared" si="3"/>
        <v>474948853</v>
      </c>
      <c r="F37" s="37">
        <f t="shared" si="3"/>
        <v>659928992</v>
      </c>
      <c r="G37" s="35">
        <f t="shared" si="3"/>
        <v>624069903</v>
      </c>
      <c r="H37" s="36">
        <f t="shared" si="3"/>
        <v>624069903</v>
      </c>
      <c r="I37" s="38">
        <f t="shared" si="3"/>
        <v>-1642245350</v>
      </c>
      <c r="J37" s="39">
        <f t="shared" si="3"/>
        <v>211667978</v>
      </c>
      <c r="K37" s="35">
        <f t="shared" si="3"/>
        <v>-12694630</v>
      </c>
      <c r="L37" s="36">
        <f t="shared" si="3"/>
        <v>61566862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129203046</v>
      </c>
      <c r="D39" s="23">
        <v>127727310</v>
      </c>
      <c r="E39" s="24">
        <v>109870095</v>
      </c>
      <c r="F39" s="25">
        <v>11088981</v>
      </c>
      <c r="G39" s="23">
        <v>11819575</v>
      </c>
      <c r="H39" s="24">
        <v>11819575</v>
      </c>
      <c r="I39" s="26">
        <v>90247173</v>
      </c>
      <c r="J39" s="27">
        <v>9749423</v>
      </c>
      <c r="K39" s="23">
        <v>131903104</v>
      </c>
      <c r="L39" s="24">
        <v>216952150</v>
      </c>
    </row>
    <row r="40" spans="1:12" x14ac:dyDescent="0.25">
      <c r="A40" s="28" t="s">
        <v>52</v>
      </c>
      <c r="B40" s="22" t="s">
        <v>57</v>
      </c>
      <c r="C40" s="23">
        <v>62333450</v>
      </c>
      <c r="D40" s="23">
        <v>54463395</v>
      </c>
      <c r="E40" s="24">
        <v>197367781</v>
      </c>
      <c r="F40" s="25">
        <v>2009156</v>
      </c>
      <c r="G40" s="23">
        <v>1878290</v>
      </c>
      <c r="H40" s="24">
        <v>1878290</v>
      </c>
      <c r="I40" s="26">
        <v>3378361</v>
      </c>
      <c r="J40" s="27">
        <v>2209033</v>
      </c>
      <c r="K40" s="23">
        <v>2251424</v>
      </c>
      <c r="L40" s="24">
        <v>2259522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226604073</v>
      </c>
      <c r="D42" s="23">
        <v>142822913</v>
      </c>
      <c r="E42" s="24">
        <v>285656708</v>
      </c>
      <c r="F42" s="25">
        <v>4911436</v>
      </c>
      <c r="G42" s="23">
        <v>65469054</v>
      </c>
      <c r="H42" s="24">
        <v>65469054</v>
      </c>
      <c r="I42" s="26">
        <v>12093050</v>
      </c>
      <c r="J42" s="27">
        <v>6193012</v>
      </c>
      <c r="K42" s="23">
        <v>6741740</v>
      </c>
      <c r="L42" s="24">
        <v>7317863</v>
      </c>
    </row>
    <row r="43" spans="1:12" x14ac:dyDescent="0.25">
      <c r="A43" s="33" t="s">
        <v>60</v>
      </c>
      <c r="B43" s="40" t="s">
        <v>19</v>
      </c>
      <c r="C43" s="35">
        <f>SUM(C39:C42)</f>
        <v>418140569</v>
      </c>
      <c r="D43" s="41">
        <f t="shared" ref="D43:L43" si="4">SUM(D39:D42)</f>
        <v>325013618</v>
      </c>
      <c r="E43" s="42">
        <f t="shared" si="4"/>
        <v>592894584</v>
      </c>
      <c r="F43" s="43">
        <f t="shared" si="4"/>
        <v>18009573</v>
      </c>
      <c r="G43" s="41">
        <f t="shared" si="4"/>
        <v>79166919</v>
      </c>
      <c r="H43" s="42">
        <f t="shared" si="4"/>
        <v>79166919</v>
      </c>
      <c r="I43" s="43">
        <f t="shared" si="4"/>
        <v>105718584</v>
      </c>
      <c r="J43" s="45">
        <f t="shared" si="4"/>
        <v>18151468</v>
      </c>
      <c r="K43" s="41">
        <f t="shared" si="4"/>
        <v>140896268</v>
      </c>
      <c r="L43" s="42">
        <f t="shared" si="4"/>
        <v>226529535</v>
      </c>
    </row>
    <row r="44" spans="1:12" x14ac:dyDescent="0.25">
      <c r="A44" s="33" t="s">
        <v>61</v>
      </c>
      <c r="B44" s="34" t="s">
        <v>19</v>
      </c>
      <c r="C44" s="35">
        <f>+C37+C43</f>
        <v>1409637398</v>
      </c>
      <c r="D44" s="35">
        <f t="shared" ref="D44:L44" si="5">+D37+D43</f>
        <v>1190942487</v>
      </c>
      <c r="E44" s="36">
        <f t="shared" si="5"/>
        <v>1067843437</v>
      </c>
      <c r="F44" s="37">
        <f t="shared" si="5"/>
        <v>677938565</v>
      </c>
      <c r="G44" s="35">
        <f t="shared" si="5"/>
        <v>703236822</v>
      </c>
      <c r="H44" s="36">
        <f t="shared" si="5"/>
        <v>703236822</v>
      </c>
      <c r="I44" s="38">
        <f t="shared" si="5"/>
        <v>-1536526766</v>
      </c>
      <c r="J44" s="39">
        <f t="shared" si="5"/>
        <v>229819446</v>
      </c>
      <c r="K44" s="35">
        <f t="shared" si="5"/>
        <v>128201638</v>
      </c>
      <c r="L44" s="36">
        <f t="shared" si="5"/>
        <v>288096397</v>
      </c>
    </row>
    <row r="45" spans="1:12" x14ac:dyDescent="0.25">
      <c r="A45" s="47" t="s">
        <v>62</v>
      </c>
      <c r="B45" s="48" t="s">
        <v>63</v>
      </c>
      <c r="C45" s="49">
        <f>+C26-C44</f>
        <v>10763780050</v>
      </c>
      <c r="D45" s="49">
        <f t="shared" ref="D45:L45" si="6">+D26-D44</f>
        <v>10348067779</v>
      </c>
      <c r="E45" s="50">
        <f t="shared" si="6"/>
        <v>12892036665</v>
      </c>
      <c r="F45" s="51">
        <f t="shared" si="6"/>
        <v>5626450581</v>
      </c>
      <c r="G45" s="49">
        <f t="shared" si="6"/>
        <v>14110653782</v>
      </c>
      <c r="H45" s="50">
        <f t="shared" si="6"/>
        <v>14110653782</v>
      </c>
      <c r="I45" s="52">
        <f t="shared" si="6"/>
        <v>15156111216</v>
      </c>
      <c r="J45" s="53">
        <f t="shared" si="6"/>
        <v>8035429273</v>
      </c>
      <c r="K45" s="49">
        <f t="shared" si="6"/>
        <v>9419909395</v>
      </c>
      <c r="L45" s="50">
        <f t="shared" si="6"/>
        <v>10222848066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4776727783</v>
      </c>
      <c r="D47" s="23">
        <v>8571544343</v>
      </c>
      <c r="E47" s="24">
        <v>10443417142</v>
      </c>
      <c r="F47" s="25">
        <v>818211058</v>
      </c>
      <c r="G47" s="23">
        <v>1387569316</v>
      </c>
      <c r="H47" s="24">
        <v>1387569316</v>
      </c>
      <c r="I47" s="26">
        <v>2892231807</v>
      </c>
      <c r="J47" s="27">
        <v>875164365</v>
      </c>
      <c r="K47" s="23">
        <v>913032230</v>
      </c>
      <c r="L47" s="24">
        <v>1168551430</v>
      </c>
    </row>
    <row r="48" spans="1:12" x14ac:dyDescent="0.25">
      <c r="A48" s="28" t="s">
        <v>67</v>
      </c>
      <c r="B48" s="22" t="s">
        <v>68</v>
      </c>
      <c r="C48" s="23">
        <v>57850238</v>
      </c>
      <c r="D48" s="23">
        <v>55183928</v>
      </c>
      <c r="E48" s="24">
        <v>125518458</v>
      </c>
      <c r="F48" s="25">
        <v>-12973913</v>
      </c>
      <c r="G48" s="23">
        <v>20017052</v>
      </c>
      <c r="H48" s="24">
        <v>20017052</v>
      </c>
      <c r="I48" s="26">
        <v>57674255</v>
      </c>
      <c r="J48" s="27">
        <v>133347669</v>
      </c>
      <c r="K48" s="23">
        <v>183432487</v>
      </c>
      <c r="L48" s="24">
        <v>238575514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4834578021</v>
      </c>
      <c r="D50" s="56">
        <f t="shared" ref="D50:L50" si="7">SUM(D47:D49)</f>
        <v>8626728271</v>
      </c>
      <c r="E50" s="57">
        <f t="shared" si="7"/>
        <v>10568935600</v>
      </c>
      <c r="F50" s="58">
        <f t="shared" si="7"/>
        <v>805237145</v>
      </c>
      <c r="G50" s="56">
        <f t="shared" si="7"/>
        <v>1407586368</v>
      </c>
      <c r="H50" s="57">
        <f t="shared" si="7"/>
        <v>1407586368</v>
      </c>
      <c r="I50" s="59">
        <f t="shared" si="7"/>
        <v>2949906062</v>
      </c>
      <c r="J50" s="60">
        <f t="shared" si="7"/>
        <v>1008512034</v>
      </c>
      <c r="K50" s="56">
        <f t="shared" si="7"/>
        <v>1096464717</v>
      </c>
      <c r="L50" s="57">
        <f t="shared" si="7"/>
        <v>1407126944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185F72B-698C-4C60-9522-76F0613072BC}"/>
</file>

<file path=customXml/itemProps2.xml><?xml version="1.0" encoding="utf-8"?>
<ds:datastoreItem xmlns:ds="http://schemas.openxmlformats.org/officeDocument/2006/customXml" ds:itemID="{C8823B82-9666-4107-808A-02AD5D3B81C2}"/>
</file>

<file path=customXml/itemProps3.xml><?xml version="1.0" encoding="utf-8"?>
<ds:datastoreItem xmlns:ds="http://schemas.openxmlformats.org/officeDocument/2006/customXml" ds:itemID="{307096AB-5511-41B6-8AFA-E27F199AD4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2025-11-13T13:01:29Z</dcterms:created>
  <dcterms:modified xsi:type="dcterms:W3CDTF">2025-11-13T13:02:24Z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